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bi\Department\sbi\Grupper\Afdeling BEI\Projekter (igangværende fra 2019)\2022 - VCBK Videnscenter\Casebiblioteket\Case - Teglsøerne rækkehuse - Sweco\"/>
    </mc:Choice>
  </mc:AlternateContent>
  <xr:revisionPtr revIDLastSave="0" documentId="13_ncr:1_{7099A065-9E05-4610-80F8-6385A464BA8A}" xr6:coauthVersionLast="47" xr6:coauthVersionMax="47" xr10:uidLastSave="{00000000-0000-0000-0000-000000000000}"/>
  <bookViews>
    <workbookView xWindow="-120" yWindow="-120" windowWidth="29040" windowHeight="15840" xr2:uid="{E0184685-5AF5-4229-9373-859A3073F904}"/>
  </bookViews>
  <sheets>
    <sheet name="Materialeliste" sheetId="6" r:id="rId1"/>
    <sheet name="Resultater for materialer" sheetId="3" r:id="rId2"/>
    <sheet name="Resultater for energi" sheetId="4" r:id="rId3"/>
  </sheets>
  <externalReferences>
    <externalReference r:id="rId4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3" i="6" l="1"/>
  <c r="D160" i="6"/>
  <c r="D159" i="6"/>
  <c r="D157" i="6"/>
  <c r="D156" i="6"/>
  <c r="D155" i="6"/>
  <c r="D138" i="6"/>
  <c r="D123" i="6"/>
  <c r="D119" i="6"/>
  <c r="D112" i="6"/>
  <c r="D107" i="6"/>
  <c r="D105" i="6"/>
  <c r="D101" i="6"/>
  <c r="D95" i="6"/>
  <c r="D94" i="6"/>
  <c r="D88" i="6"/>
  <c r="D86" i="6"/>
  <c r="D73" i="6"/>
  <c r="D79" i="6"/>
  <c r="D59" i="6"/>
  <c r="D52" i="6"/>
  <c r="D66" i="6"/>
  <c r="D45" i="6"/>
  <c r="D42" i="6"/>
  <c r="D35" i="6"/>
  <c r="D28" i="6"/>
  <c r="D21" i="6"/>
  <c r="D4" i="6"/>
  <c r="D47" i="3"/>
  <c r="D44" i="3"/>
  <c r="D43" i="3"/>
  <c r="D41" i="3"/>
  <c r="D40" i="3"/>
  <c r="D39" i="3"/>
  <c r="D37" i="3"/>
  <c r="D35" i="3"/>
  <c r="D34" i="3"/>
  <c r="D33" i="3"/>
  <c r="D32" i="3"/>
  <c r="D30" i="3"/>
  <c r="D29" i="3"/>
  <c r="D27" i="3"/>
  <c r="D26" i="3"/>
  <c r="D24" i="3"/>
  <c r="D23" i="3"/>
  <c r="D21" i="3"/>
  <c r="D19" i="3"/>
  <c r="D18" i="3"/>
  <c r="D17" i="3"/>
  <c r="D15" i="3"/>
  <c r="D14" i="3"/>
  <c r="D16" i="3"/>
  <c r="D13" i="3"/>
  <c r="D11" i="3"/>
  <c r="D10" i="3"/>
  <c r="D9" i="3"/>
  <c r="D8" i="3"/>
  <c r="D5" i="3"/>
  <c r="D6" i="3"/>
  <c r="D4" i="3"/>
  <c r="F49" i="3" l="1"/>
  <c r="G49" i="3" l="1"/>
  <c r="H49" i="3"/>
</calcChain>
</file>

<file path=xl/sharedStrings.xml><?xml version="1.0" encoding="utf-8"?>
<sst xmlns="http://schemas.openxmlformats.org/spreadsheetml/2006/main" count="792" uniqueCount="270">
  <si>
    <t>Konstruktion</t>
  </si>
  <si>
    <t>Ventilation</t>
  </si>
  <si>
    <t>Fundamenter </t>
  </si>
  <si>
    <t>Terrændæk </t>
  </si>
  <si>
    <t>Ydervægge </t>
  </si>
  <si>
    <t>Indervægge </t>
  </si>
  <si>
    <t>Bærende indervægge </t>
  </si>
  <si>
    <t>Etagedæk </t>
  </si>
  <si>
    <t>Trapper og ramper </t>
  </si>
  <si>
    <t>Søjler og bjælker </t>
  </si>
  <si>
    <t>Søjler </t>
  </si>
  <si>
    <t>Bjælker </t>
  </si>
  <si>
    <t>Altaner og altangange </t>
  </si>
  <si>
    <t>Tage </t>
  </si>
  <si>
    <t>Vinduer, døre, glasfacader </t>
  </si>
  <si>
    <t>Vinduer </t>
  </si>
  <si>
    <t>Afløb </t>
  </si>
  <si>
    <t>Vand </t>
  </si>
  <si>
    <t>Varme </t>
  </si>
  <si>
    <t>Bygningsdel</t>
  </si>
  <si>
    <t>Enhed</t>
  </si>
  <si>
    <t>Mængde</t>
  </si>
  <si>
    <t>m2</t>
  </si>
  <si>
    <t>kg</t>
  </si>
  <si>
    <t xml:space="preserve">Vægt </t>
  </si>
  <si>
    <t>Spunsvægge</t>
  </si>
  <si>
    <t>Kanaler under terrændæk</t>
  </si>
  <si>
    <t>Gruber og sumpe</t>
  </si>
  <si>
    <t>Terræn</t>
  </si>
  <si>
    <t>Tage</t>
  </si>
  <si>
    <t>Linjefundamenter</t>
  </si>
  <si>
    <t>Trapper og ramper i terræn</t>
  </si>
  <si>
    <t>Etagedæk</t>
  </si>
  <si>
    <t>Døre, indvendige</t>
  </si>
  <si>
    <t>Gruppe og undergruppe</t>
  </si>
  <si>
    <t>Køling</t>
  </si>
  <si>
    <t>Rør (vand)</t>
  </si>
  <si>
    <t>Pumper (vand)</t>
  </si>
  <si>
    <t>Rør (køling)</t>
  </si>
  <si>
    <t>Pumper (køling)</t>
  </si>
  <si>
    <t>Køleblandesløjfer</t>
  </si>
  <si>
    <t>Kølevekslere</t>
  </si>
  <si>
    <t>Beholdere/tanke</t>
  </si>
  <si>
    <t>Køleproducerende anlæg</t>
  </si>
  <si>
    <t>Rør (varme)</t>
  </si>
  <si>
    <t>Pumper (varme)</t>
  </si>
  <si>
    <t>Ventilationskanaler</t>
  </si>
  <si>
    <t>Ventilationsaggregat</t>
  </si>
  <si>
    <t>Belægninger</t>
  </si>
  <si>
    <t>SUM</t>
  </si>
  <si>
    <t xml:space="preserve">GWP A1-3 </t>
  </si>
  <si>
    <t>GWP B4</t>
  </si>
  <si>
    <t>GWP C3-4</t>
  </si>
  <si>
    <t>total
kgCO2e</t>
  </si>
  <si>
    <t>GWP SUM</t>
  </si>
  <si>
    <t>Varme</t>
  </si>
  <si>
    <t>El til bygningsdrift</t>
  </si>
  <si>
    <t>Solceller</t>
  </si>
  <si>
    <t>Nøgletal fra Be18</t>
  </si>
  <si>
    <t>EPD navn</t>
  </si>
  <si>
    <t>EPD nummer</t>
  </si>
  <si>
    <t>Tegning / bilag</t>
  </si>
  <si>
    <t>kWh/m2 år</t>
  </si>
  <si>
    <t>Energibehov uden tillæg</t>
  </si>
  <si>
    <t>Energibehov med tillæg</t>
  </si>
  <si>
    <t xml:space="preserve">Ydelse fra særlige kilder </t>
  </si>
  <si>
    <t>LCA resultat</t>
  </si>
  <si>
    <t>Energiforbrug til drift (B6)</t>
  </si>
  <si>
    <t>Opbygning</t>
  </si>
  <si>
    <t>m2/m2</t>
  </si>
  <si>
    <t>Valgte byggevarer 
(LCAbyg navngivning)</t>
  </si>
  <si>
    <t>m3/m2</t>
  </si>
  <si>
    <t>Dampspærre PE (tykkelse 0,0002 m)</t>
  </si>
  <si>
    <t>kg/m2</t>
  </si>
  <si>
    <t>Konstruktion
Mængde</t>
  </si>
  <si>
    <t>Konstruktion
Enhed</t>
  </si>
  <si>
    <t>Byggevare
Mængde</t>
  </si>
  <si>
    <t>Byggevare
Enhed</t>
  </si>
  <si>
    <t>-</t>
  </si>
  <si>
    <t xml:space="preserve">Tagkonstruktion </t>
  </si>
  <si>
    <t xml:space="preserve">Nedhængt loft </t>
  </si>
  <si>
    <t xml:space="preserve">Maling på loft </t>
  </si>
  <si>
    <t xml:space="preserve">Ydervæg - 415 mm </t>
  </si>
  <si>
    <t xml:space="preserve">Ydervæg - 440 mm </t>
  </si>
  <si>
    <t xml:space="preserve">Ydervæg - 480 mm </t>
  </si>
  <si>
    <t xml:space="preserve">Ydervæg  - gavl </t>
  </si>
  <si>
    <t xml:space="preserve">Indervæg - 100 mm porebeton </t>
  </si>
  <si>
    <t xml:space="preserve">Indervæg - 125 mm </t>
  </si>
  <si>
    <t xml:space="preserve">Indervæg - 150 mm porebeton </t>
  </si>
  <si>
    <t xml:space="preserve">Indervæg - 240 mm beton </t>
  </si>
  <si>
    <t xml:space="preserve">Indervæg - Badekabine </t>
  </si>
  <si>
    <t xml:space="preserve">Indervæg - Gipsvæg </t>
  </si>
  <si>
    <t xml:space="preserve">Indervæg - skakt </t>
  </si>
  <si>
    <t xml:space="preserve">Vinduer </t>
  </si>
  <si>
    <t xml:space="preserve">Indvendige døre - Bolig </t>
  </si>
  <si>
    <t>Indvendige døre - Bolig hoveddør</t>
  </si>
  <si>
    <t xml:space="preserve">Etagedæk - undergulv </t>
  </si>
  <si>
    <t>Etagedæk huldæk</t>
  </si>
  <si>
    <t xml:space="preserve">Terrændæk laminat </t>
  </si>
  <si>
    <t xml:space="preserve">Terrændæk klinker </t>
  </si>
  <si>
    <t>Sokkel 1</t>
  </si>
  <si>
    <t>Sokkel 2</t>
  </si>
  <si>
    <t>Fundament under bærende indervægge</t>
  </si>
  <si>
    <t>Randfundamenter</t>
  </si>
  <si>
    <t xml:space="preserve">Trapper </t>
  </si>
  <si>
    <t>Varrmerør</t>
  </si>
  <si>
    <t xml:space="preserve">Ventilationskanaler </t>
  </si>
  <si>
    <t xml:space="preserve">Ventilationsanlæg </t>
  </si>
  <si>
    <t>Nedløbsrør</t>
  </si>
  <si>
    <t>m, m2, stk</t>
  </si>
  <si>
    <t>stk</t>
  </si>
  <si>
    <t>m</t>
  </si>
  <si>
    <t>Tagkonstruktion</t>
  </si>
  <si>
    <t>Ydervæg - Gavl</t>
  </si>
  <si>
    <t>Indervæg - 100 mm Porebeton</t>
  </si>
  <si>
    <t>Indervæg - 150 mm Porebeton</t>
  </si>
  <si>
    <t>Indervæg - 240 mm beton</t>
  </si>
  <si>
    <t xml:space="preserve">Indervæg - badekabine </t>
  </si>
  <si>
    <t xml:space="preserve">Vinduer og glasyderdøre </t>
  </si>
  <si>
    <t xml:space="preserve">Indvendige døre - Bolig hoveddør </t>
  </si>
  <si>
    <t>Huldæk</t>
  </si>
  <si>
    <t>Terrændæk - klinkegulv</t>
  </si>
  <si>
    <t>Randfundament</t>
  </si>
  <si>
    <t>Fundament under bærende indervæggge</t>
  </si>
  <si>
    <t>Varmerør</t>
  </si>
  <si>
    <t xml:space="preserve">Gulvvarme </t>
  </si>
  <si>
    <t>Ventialtionskanaler</t>
  </si>
  <si>
    <t>Ventilationsanlæg</t>
  </si>
  <si>
    <t xml:space="preserve">Nedløbsrør </t>
  </si>
  <si>
    <t xml:space="preserve">Tagrende </t>
  </si>
  <si>
    <t>Teglsten</t>
  </si>
  <si>
    <t>Konstruktionstræ</t>
  </si>
  <si>
    <t>Papiruld</t>
  </si>
  <si>
    <t>Dampspærre</t>
  </si>
  <si>
    <t>Mineraluld</t>
  </si>
  <si>
    <t xml:space="preserve">Gips </t>
  </si>
  <si>
    <t>Stålprofil</t>
  </si>
  <si>
    <t>Puds</t>
  </si>
  <si>
    <t>Grunder</t>
  </si>
  <si>
    <t xml:space="preserve">Maling </t>
  </si>
  <si>
    <t>Mursten</t>
  </si>
  <si>
    <t xml:space="preserve">Mørtel </t>
  </si>
  <si>
    <t>Porebeton</t>
  </si>
  <si>
    <t>Spartel</t>
  </si>
  <si>
    <t>Letbeton</t>
  </si>
  <si>
    <t>Isolering</t>
  </si>
  <si>
    <t xml:space="preserve">Grunder </t>
  </si>
  <si>
    <t xml:space="preserve">Dør, alu, hoveddør </t>
  </si>
  <si>
    <t>Laminat</t>
  </si>
  <si>
    <t>Beton</t>
  </si>
  <si>
    <t>Armering</t>
  </si>
  <si>
    <t xml:space="preserve">EPS </t>
  </si>
  <si>
    <t>Fliser</t>
  </si>
  <si>
    <t>Fliseklæber</t>
  </si>
  <si>
    <t>EPS</t>
  </si>
  <si>
    <t xml:space="preserve">Beton </t>
  </si>
  <si>
    <t xml:space="preserve">Armering </t>
  </si>
  <si>
    <t>Rør, brugsvandsrør, PEX</t>
  </si>
  <si>
    <t>Gulvvarme, PEX (200 mm afstand)</t>
  </si>
  <si>
    <t>Cirkulationspumpe &lt;50W</t>
  </si>
  <si>
    <t>Ventilationskanal, galvaniseret stål</t>
  </si>
  <si>
    <t>Ventilationsaggregat m. varmegenvinding 5000 m3/h</t>
  </si>
  <si>
    <t>Rør, regnvandsrør, PVC</t>
  </si>
  <si>
    <t xml:space="preserve">NedZink naturel </t>
  </si>
  <si>
    <t xml:space="preserve">Teglsten, tegl </t>
  </si>
  <si>
    <t>Konstruktionstræ branche-EPD</t>
  </si>
  <si>
    <t xml:space="preserve">Papiruld </t>
  </si>
  <si>
    <t>Isover Formstykker kl 37</t>
  </si>
  <si>
    <t>Gyroc GN 13 Normal - 12,5 mm</t>
  </si>
  <si>
    <t>S-P-00428</t>
  </si>
  <si>
    <t>MD-200004-EN_rev1</t>
  </si>
  <si>
    <t>NEPD-2612-1324-EN</t>
  </si>
  <si>
    <t>20180531-EPD</t>
  </si>
  <si>
    <t xml:space="preserve">Loft, gipsplader på stålprofil </t>
  </si>
  <si>
    <t>Mursten EW2169 Cold Hawaii - Egernsund Wienerberger</t>
  </si>
  <si>
    <t>MD-21058-EN</t>
  </si>
  <si>
    <t>Weber FM 5 funktionsmørtel</t>
  </si>
  <si>
    <t>NEPD-1731-710-EN</t>
  </si>
  <si>
    <t>Isover Murfit kl 37 - 190 mm</t>
  </si>
  <si>
    <t>NEPD-2604-1326-EN</t>
  </si>
  <si>
    <t>Ytong porebeton</t>
  </si>
  <si>
    <t>EPD-XEL-20170147-IAD1-EN</t>
  </si>
  <si>
    <t>Puds, gips-kalk</t>
  </si>
  <si>
    <t>Overflade, Facademaling, grunder, silikat</t>
  </si>
  <si>
    <t>Overflade, Facademaling, akryl maling</t>
  </si>
  <si>
    <t>Maling</t>
  </si>
  <si>
    <t>Letbeton vægelemetn 150  mm</t>
  </si>
  <si>
    <t>md-20016-da</t>
  </si>
  <si>
    <t>Gipsfiberplade</t>
  </si>
  <si>
    <t xml:space="preserve">Mineraluld, alm. </t>
  </si>
  <si>
    <t>Stål</t>
  </si>
  <si>
    <t>Dør, indvendig</t>
  </si>
  <si>
    <t>Dør,  hoveddør</t>
  </si>
  <si>
    <t>Karm, vinduer, træ-/aluminium</t>
  </si>
  <si>
    <t>Rude, 3-lags energirude</t>
  </si>
  <si>
    <t>Laminatgulv 8 mm</t>
  </si>
  <si>
    <t>Ameringsnet</t>
  </si>
  <si>
    <t>EPS isolering</t>
  </si>
  <si>
    <t>Beton Branche-EPD</t>
  </si>
  <si>
    <t>MD-20011-DA_rev1</t>
  </si>
  <si>
    <t>MD-16005-EN</t>
  </si>
  <si>
    <t xml:space="preserve">Keramikfliser, glaseret </t>
  </si>
  <si>
    <t>Mørtel, fliseklæb</t>
  </si>
  <si>
    <t xml:space="preserve">Puds, gips-kalk </t>
  </si>
  <si>
    <t>m3/m</t>
  </si>
  <si>
    <t>kg/m</t>
  </si>
  <si>
    <t>kg/stk</t>
  </si>
  <si>
    <t>Betontrappe, etagehøj</t>
  </si>
  <si>
    <t>stk/stk</t>
  </si>
  <si>
    <t>Beton C25/30, fabriksbeton og betonelementer</t>
  </si>
  <si>
    <t xml:space="preserve">EPS isolering </t>
  </si>
  <si>
    <t xml:space="preserve">Armeringsnet </t>
  </si>
  <si>
    <t>md-20017-da</t>
  </si>
  <si>
    <t>Huldæk 22 cm tyk, 6-10 forspændingsliner</t>
  </si>
  <si>
    <t>Pumper</t>
  </si>
  <si>
    <t>Rør</t>
  </si>
  <si>
    <t>Dececentrale ventilationsanlæg (pr. Lejlighed)</t>
  </si>
  <si>
    <t>Ventilationskanal, forzinket blikplade</t>
  </si>
  <si>
    <t>Tagrender</t>
  </si>
  <si>
    <t>EPD-NED-20200255-IBC1-EN</t>
  </si>
  <si>
    <t>Nedløb fra tag</t>
  </si>
  <si>
    <t>Tagrende</t>
  </si>
  <si>
    <t>Maling på Loft</t>
  </si>
  <si>
    <t>Maling grunder</t>
  </si>
  <si>
    <t>Stål, valsede profiler og plader</t>
  </si>
  <si>
    <t>Gipskartonplade 13 mm, hulplade</t>
  </si>
  <si>
    <t>Fastgørelsesmidler/skruer i galvaniseret stål</t>
  </si>
  <si>
    <t>Mineralud, alm.</t>
  </si>
  <si>
    <t>Afretningslag, cementbaseret</t>
  </si>
  <si>
    <t>3-lags-rude</t>
  </si>
  <si>
    <t>Vinduesramme, aluminium</t>
  </si>
  <si>
    <t>Vindueskarm, træ</t>
  </si>
  <si>
    <t>EPDM-tætning til aluminiumsprofil</t>
  </si>
  <si>
    <t>m/m2</t>
  </si>
  <si>
    <t>Vindueskarm, aluminium</t>
  </si>
  <si>
    <t>Vinduesramme, træ</t>
  </si>
  <si>
    <t>Spånplade</t>
  </si>
  <si>
    <t>Træ, fyrretræ (12% fugt / 10,7% H2O</t>
  </si>
  <si>
    <t>Overflade, Indendørsmaling, emulsions maling, slidstærk</t>
  </si>
  <si>
    <t>kg/stk.</t>
  </si>
  <si>
    <t>Dør/ alu, hoveddør</t>
  </si>
  <si>
    <t>Grundfos UPM3 15-60 - 39,0 W</t>
  </si>
  <si>
    <t>Ikke-bærende indervægge</t>
  </si>
  <si>
    <t>Stål skelet</t>
  </si>
  <si>
    <t>Gips</t>
  </si>
  <si>
    <t>Skruer</t>
  </si>
  <si>
    <t>Træ</t>
  </si>
  <si>
    <t>Etagedæk - Undergulv</t>
  </si>
  <si>
    <t xml:space="preserve">Terrændæk - laminat </t>
  </si>
  <si>
    <t>Terrændæk</t>
  </si>
  <si>
    <t>Sokkel</t>
  </si>
  <si>
    <t>Betontrapper</t>
  </si>
  <si>
    <t>Varmeforsyningsanlæg</t>
  </si>
  <si>
    <t>Tag</t>
  </si>
  <si>
    <t xml:space="preserve">Ydervæg </t>
  </si>
  <si>
    <t>Loft, gipsplader på stålprofil</t>
  </si>
  <si>
    <t>Maling på loft</t>
  </si>
  <si>
    <t>Ydervæg</t>
  </si>
  <si>
    <t>Ydervæg - 440 mm</t>
  </si>
  <si>
    <t>Ydervæg - 480 mm</t>
  </si>
  <si>
    <t>Dør, hoveddør</t>
  </si>
  <si>
    <t>Terrændæk - Klinkegulv</t>
  </si>
  <si>
    <t>Gulvvarme</t>
  </si>
  <si>
    <t>ikke medtaget/relevant i projektet</t>
  </si>
  <si>
    <t>Ibrugtagning, år</t>
  </si>
  <si>
    <t>Opvarmet areal</t>
  </si>
  <si>
    <t>Klimapåvirkning total</t>
  </si>
  <si>
    <t xml:space="preserve">kgCO2-ækv </t>
  </si>
  <si>
    <t>Klimapåvirkning B6</t>
  </si>
  <si>
    <t>kgCO2-ækv /m2 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</si>
</sst>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Font="1" applyBorder="1"/>
    <xf numFmtId="0" fontId="1" fillId="0" borderId="0" xfId="0" applyFont="1" applyFill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0" fillId="0" borderId="1" xfId="0" applyBorder="1"/>
    <xf numFmtId="0" fontId="0" fillId="3" borderId="0" xfId="0" applyFill="1"/>
    <xf numFmtId="3" fontId="0" fillId="0" borderId="0" xfId="0" applyNumberFormat="1"/>
    <xf numFmtId="0" fontId="0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vertical="center" wrapText="1"/>
    </xf>
    <xf numFmtId="3" fontId="0" fillId="2" borderId="1" xfId="0" applyNumberFormat="1" applyFill="1" applyBorder="1" applyAlignment="1">
      <alignment vertical="center"/>
    </xf>
    <xf numFmtId="3" fontId="0" fillId="2" borderId="1" xfId="0" applyNumberFormat="1" applyFont="1" applyFill="1" applyBorder="1" applyAlignment="1">
      <alignment vertical="center" wrapText="1"/>
    </xf>
    <xf numFmtId="11" fontId="0" fillId="2" borderId="1" xfId="0" applyNumberFormat="1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1" fontId="4" fillId="0" borderId="1" xfId="0" applyNumberFormat="1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ont="1" applyFill="1" applyBorder="1" applyAlignment="1">
      <alignment horizontal="right" vertical="center" wrapText="1"/>
    </xf>
    <xf numFmtId="3" fontId="0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11" fontId="0" fillId="0" borderId="1" xfId="0" applyNumberFormat="1" applyFont="1" applyBorder="1" applyAlignment="1">
      <alignment vertical="center" wrapText="1"/>
    </xf>
    <xf numFmtId="3" fontId="4" fillId="0" borderId="1" xfId="0" applyNumberFormat="1" applyFont="1" applyFill="1" applyBorder="1" applyAlignment="1">
      <alignment vertical="center"/>
    </xf>
    <xf numFmtId="3" fontId="0" fillId="0" borderId="1" xfId="0" applyNumberFormat="1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11" fontId="0" fillId="0" borderId="1" xfId="0" applyNumberFormat="1" applyFont="1" applyFill="1" applyBorder="1" applyAlignment="1">
      <alignment vertical="center" wrapText="1"/>
    </xf>
    <xf numFmtId="3" fontId="0" fillId="0" borderId="1" xfId="0" applyNumberFormat="1" applyFill="1" applyBorder="1" applyAlignment="1">
      <alignment vertical="center"/>
    </xf>
    <xf numFmtId="3" fontId="4" fillId="0" borderId="1" xfId="0" applyNumberFormat="1" applyFont="1" applyFill="1" applyBorder="1" applyAlignment="1">
      <alignment vertical="center" wrapText="1"/>
    </xf>
    <xf numFmtId="11" fontId="4" fillId="0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right" vertical="center"/>
    </xf>
    <xf numFmtId="0" fontId="0" fillId="2" borderId="1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3" fontId="0" fillId="2" borderId="1" xfId="0" applyNumberForma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right" vertical="center" wrapText="1"/>
    </xf>
    <xf numFmtId="3" fontId="0" fillId="3" borderId="1" xfId="0" applyNumberFormat="1" applyFill="1" applyBorder="1" applyAlignment="1">
      <alignment vertical="center"/>
    </xf>
    <xf numFmtId="0" fontId="0" fillId="3" borderId="1" xfId="0" applyFont="1" applyFill="1" applyBorder="1" applyAlignment="1">
      <alignment vertical="center" wrapText="1"/>
    </xf>
    <xf numFmtId="3" fontId="0" fillId="0" borderId="1" xfId="0" applyNumberForma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3" fontId="0" fillId="0" borderId="1" xfId="0" applyNumberForma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Font="1" applyBorder="1" applyAlignment="1">
      <alignment horizontal="left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/>
    </xf>
    <xf numFmtId="3" fontId="4" fillId="2" borderId="1" xfId="0" applyNumberFormat="1" applyFont="1" applyFill="1" applyBorder="1"/>
    <xf numFmtId="0" fontId="4" fillId="2" borderId="1" xfId="0" applyFont="1" applyFill="1" applyBorder="1"/>
    <xf numFmtId="11" fontId="4" fillId="2" borderId="1" xfId="0" applyNumberFormat="1" applyFont="1" applyFill="1" applyBorder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3" fontId="4" fillId="0" borderId="1" xfId="0" applyNumberFormat="1" applyFont="1" applyBorder="1"/>
    <xf numFmtId="0" fontId="4" fillId="0" borderId="1" xfId="0" applyFont="1" applyBorder="1"/>
    <xf numFmtId="11" fontId="4" fillId="0" borderId="1" xfId="0" applyNumberFormat="1" applyFont="1" applyBorder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11" fontId="4" fillId="0" borderId="1" xfId="0" applyNumberFormat="1" applyFont="1" applyFill="1" applyBorder="1"/>
    <xf numFmtId="3" fontId="4" fillId="0" borderId="1" xfId="0" applyNumberFormat="1" applyFont="1" applyFill="1" applyBorder="1"/>
    <xf numFmtId="0" fontId="4" fillId="0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/>
    </xf>
    <xf numFmtId="3" fontId="4" fillId="3" borderId="1" xfId="0" applyNumberFormat="1" applyFont="1" applyFill="1" applyBorder="1"/>
    <xf numFmtId="0" fontId="4" fillId="3" borderId="1" xfId="0" applyFont="1" applyFill="1" applyBorder="1"/>
    <xf numFmtId="11" fontId="4" fillId="3" borderId="1" xfId="0" applyNumberFormat="1" applyFont="1" applyFill="1" applyBorder="1"/>
    <xf numFmtId="11" fontId="5" fillId="0" borderId="0" xfId="0" applyNumberFormat="1" applyFont="1"/>
    <xf numFmtId="4" fontId="0" fillId="0" borderId="1" xfId="0" applyNumberFormat="1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3" fontId="0" fillId="0" borderId="1" xfId="0" applyNumberFormat="1" applyBorder="1" applyAlignment="1">
      <alignment horizontal="right" vertical="center"/>
    </xf>
    <xf numFmtId="3" fontId="0" fillId="0" borderId="1" xfId="0" applyNumberFormat="1" applyFill="1" applyBorder="1" applyAlignment="1">
      <alignment horizontal="left" vertical="center"/>
    </xf>
    <xf numFmtId="0" fontId="0" fillId="0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swecogroup-my.sharepoint.com/personal/kristine_aarrestad_sweco_dk/Documents/VCBK/Case%203%20Bolig%20-%20Tegls&#248;erne%20-%20R&#230;kkehuse/Case%203%20-%20Tegls&#248;rene%20r&#230;kkehuse/LCA/R&#230;kkehuse/2.%20Beregning/3.%20Resultater%20LCAbyg/Resultat%20DGNB%20-%20Tegls&#248;erne.xlsx?DA29627D" TargetMode="External"/><Relationship Id="rId1" Type="http://schemas.openxmlformats.org/officeDocument/2006/relationships/externalLinkPath" Target="file:///\\DA29627D\Resultat%20DGNB%20-%20Tegls&#248;er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gning"/>
      <sheetName val="Mængde"/>
      <sheetName val="Resultater (Total)"/>
      <sheetName val="Resultater (Pr. m2)"/>
      <sheetName val="Resultater (Pr. m2 Pr. år)"/>
      <sheetName val="Resultater (Normaliseret)"/>
      <sheetName val="Indtastninger"/>
      <sheetName val="DGNB"/>
    </sheetNames>
    <sheetDataSet>
      <sheetData sheetId="0" refreshError="1"/>
      <sheetData sheetId="1" refreshError="1">
        <row r="6">
          <cell r="G6">
            <v>331.36</v>
          </cell>
        </row>
        <row r="11">
          <cell r="C11">
            <v>2234</v>
          </cell>
        </row>
        <row r="14">
          <cell r="C14">
            <v>2234</v>
          </cell>
        </row>
        <row r="20">
          <cell r="C20">
            <v>2830.8</v>
          </cell>
        </row>
        <row r="25">
          <cell r="C25">
            <v>151.19999999999999</v>
          </cell>
        </row>
        <row r="35">
          <cell r="C35">
            <v>1</v>
          </cell>
        </row>
        <row r="43">
          <cell r="C43">
            <v>1213</v>
          </cell>
        </row>
        <row r="49">
          <cell r="C49">
            <v>1213</v>
          </cell>
        </row>
        <row r="57">
          <cell r="C57">
            <v>2816.28</v>
          </cell>
        </row>
        <row r="66">
          <cell r="C66">
            <v>4130.47</v>
          </cell>
        </row>
        <row r="75">
          <cell r="C75">
            <v>899.91</v>
          </cell>
        </row>
        <row r="84">
          <cell r="C84">
            <v>1466.28</v>
          </cell>
        </row>
        <row r="93">
          <cell r="C93">
            <v>1118.92</v>
          </cell>
        </row>
        <row r="102">
          <cell r="C102">
            <v>323</v>
          </cell>
        </row>
        <row r="110">
          <cell r="C110">
            <v>640</v>
          </cell>
        </row>
        <row r="115">
          <cell r="C115">
            <v>2982</v>
          </cell>
        </row>
        <row r="126">
          <cell r="C126">
            <v>384</v>
          </cell>
        </row>
        <row r="134">
          <cell r="C134">
            <v>1705.6</v>
          </cell>
        </row>
        <row r="143">
          <cell r="C143">
            <v>48</v>
          </cell>
        </row>
        <row r="148">
          <cell r="C148">
            <v>48</v>
          </cell>
        </row>
        <row r="151">
          <cell r="C151">
            <v>5402</v>
          </cell>
        </row>
        <row r="154">
          <cell r="C154">
            <v>668</v>
          </cell>
        </row>
        <row r="159">
          <cell r="C159">
            <v>48</v>
          </cell>
        </row>
        <row r="162">
          <cell r="C162">
            <v>3360</v>
          </cell>
        </row>
        <row r="167">
          <cell r="C167">
            <v>100.8</v>
          </cell>
        </row>
        <row r="170">
          <cell r="C170">
            <v>336</v>
          </cell>
        </row>
        <row r="177">
          <cell r="C177">
            <v>297.12</v>
          </cell>
        </row>
        <row r="186">
          <cell r="C186">
            <v>691.9</v>
          </cell>
        </row>
        <row r="191">
          <cell r="C191">
            <v>2264.13</v>
          </cell>
        </row>
        <row r="200">
          <cell r="C200">
            <v>856.24</v>
          </cell>
        </row>
        <row r="209">
          <cell r="C209">
            <v>636.5</v>
          </cell>
        </row>
        <row r="218">
          <cell r="C218">
            <v>380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F869A-078C-4F74-BB82-20F5A9E7123C}">
  <dimension ref="A1:M167"/>
  <sheetViews>
    <sheetView tabSelected="1" zoomScale="55" zoomScaleNormal="55" workbookViewId="0">
      <pane ySplit="2" topLeftCell="A3" activePane="bottomLeft" state="frozen"/>
      <selection pane="bottomLeft" activeCell="E145" sqref="E145"/>
    </sheetView>
  </sheetViews>
  <sheetFormatPr defaultColWidth="8.85546875" defaultRowHeight="15" x14ac:dyDescent="0.25"/>
  <cols>
    <col min="1" max="1" width="40.85546875" style="10" customWidth="1"/>
    <col min="2" max="2" width="32.42578125" style="10" customWidth="1"/>
    <col min="3" max="3" width="39.28515625" style="7" customWidth="1"/>
    <col min="4" max="4" width="12.140625" style="14" customWidth="1"/>
    <col min="5" max="5" width="13.140625" style="14" customWidth="1"/>
    <col min="6" max="6" width="41.42578125" style="17" customWidth="1"/>
    <col min="7" max="7" width="31.140625" style="14" customWidth="1"/>
    <col min="8" max="8" width="11.140625" style="14" customWidth="1"/>
    <col min="9" max="9" width="12.28515625" style="14" customWidth="1"/>
    <col min="10" max="10" width="11.140625" style="14" customWidth="1"/>
    <col min="11" max="11" width="13" style="14" customWidth="1"/>
    <col min="12" max="12" width="14.28515625" style="14" customWidth="1"/>
    <col min="13" max="16384" width="8.85546875" style="14"/>
  </cols>
  <sheetData>
    <row r="1" spans="1:13" s="12" customFormat="1" ht="45" x14ac:dyDescent="0.25">
      <c r="A1" s="20" t="s">
        <v>34</v>
      </c>
      <c r="B1" s="20" t="s">
        <v>19</v>
      </c>
      <c r="C1" s="20" t="s">
        <v>0</v>
      </c>
      <c r="D1" s="20" t="s">
        <v>74</v>
      </c>
      <c r="E1" s="20" t="s">
        <v>75</v>
      </c>
      <c r="F1" s="21" t="s">
        <v>68</v>
      </c>
      <c r="G1" s="20" t="s">
        <v>70</v>
      </c>
      <c r="H1" s="20" t="s">
        <v>76</v>
      </c>
      <c r="I1" s="20" t="s">
        <v>77</v>
      </c>
      <c r="J1" s="20" t="s">
        <v>59</v>
      </c>
      <c r="K1" s="20" t="s">
        <v>60</v>
      </c>
      <c r="L1" s="20" t="s">
        <v>61</v>
      </c>
    </row>
    <row r="2" spans="1:13" s="13" customFormat="1" x14ac:dyDescent="0.25">
      <c r="A2" s="22"/>
      <c r="B2" s="22"/>
      <c r="C2" s="23"/>
      <c r="D2" s="24"/>
      <c r="E2" s="24"/>
      <c r="F2" s="25"/>
      <c r="G2" s="24"/>
      <c r="H2" s="24"/>
      <c r="I2" s="24"/>
      <c r="J2" s="24"/>
      <c r="K2" s="24"/>
      <c r="L2" s="24"/>
    </row>
    <row r="3" spans="1:13" x14ac:dyDescent="0.25">
      <c r="A3" s="26" t="s">
        <v>13</v>
      </c>
      <c r="B3" s="27"/>
      <c r="C3" s="28"/>
      <c r="D3" s="29"/>
      <c r="E3" s="29"/>
      <c r="F3" s="30"/>
      <c r="G3" s="31"/>
      <c r="H3" s="29"/>
      <c r="I3" s="29"/>
      <c r="J3" s="32"/>
      <c r="K3" s="32"/>
      <c r="L3" s="32"/>
    </row>
    <row r="4" spans="1:13" x14ac:dyDescent="0.25">
      <c r="A4" s="94" t="s">
        <v>29</v>
      </c>
      <c r="B4" s="99" t="s">
        <v>112</v>
      </c>
      <c r="C4" s="101" t="s">
        <v>253</v>
      </c>
      <c r="D4" s="100">
        <f>[1]Mængde!$C$115</f>
        <v>2982</v>
      </c>
      <c r="E4" s="99" t="s">
        <v>22</v>
      </c>
      <c r="F4" s="33" t="s">
        <v>130</v>
      </c>
      <c r="G4" s="33" t="s">
        <v>164</v>
      </c>
      <c r="H4" s="34">
        <v>39.5</v>
      </c>
      <c r="I4" s="34" t="s">
        <v>73</v>
      </c>
      <c r="J4" s="35"/>
      <c r="K4" s="35"/>
      <c r="L4" s="35"/>
      <c r="M4" s="15"/>
    </row>
    <row r="5" spans="1:13" ht="30" x14ac:dyDescent="0.25">
      <c r="A5" s="94"/>
      <c r="B5" s="99"/>
      <c r="C5" s="101"/>
      <c r="D5" s="100"/>
      <c r="E5" s="99"/>
      <c r="F5" s="33" t="s">
        <v>131</v>
      </c>
      <c r="G5" s="33" t="s">
        <v>165</v>
      </c>
      <c r="H5" s="34">
        <v>0.02</v>
      </c>
      <c r="I5" s="34" t="s">
        <v>71</v>
      </c>
      <c r="J5" s="35"/>
      <c r="K5" s="35" t="s">
        <v>170</v>
      </c>
      <c r="L5" s="35"/>
      <c r="M5" s="16"/>
    </row>
    <row r="6" spans="1:13" ht="30" x14ac:dyDescent="0.25">
      <c r="A6" s="94"/>
      <c r="B6" s="99"/>
      <c r="C6" s="101"/>
      <c r="D6" s="100"/>
      <c r="E6" s="99"/>
      <c r="F6" s="33" t="s">
        <v>132</v>
      </c>
      <c r="G6" s="36" t="s">
        <v>166</v>
      </c>
      <c r="H6" s="36">
        <v>12.6</v>
      </c>
      <c r="I6" s="36" t="s">
        <v>73</v>
      </c>
      <c r="J6" s="36"/>
      <c r="K6" s="36" t="s">
        <v>172</v>
      </c>
      <c r="L6" s="36"/>
    </row>
    <row r="7" spans="1:13" ht="30" x14ac:dyDescent="0.25">
      <c r="A7" s="94"/>
      <c r="B7" s="99"/>
      <c r="C7" s="101"/>
      <c r="D7" s="100"/>
      <c r="E7" s="99"/>
      <c r="F7" s="37" t="s">
        <v>133</v>
      </c>
      <c r="G7" s="36" t="s">
        <v>72</v>
      </c>
      <c r="H7" s="36">
        <v>1</v>
      </c>
      <c r="I7" s="36" t="s">
        <v>69</v>
      </c>
      <c r="J7" s="36"/>
      <c r="K7" s="36"/>
      <c r="L7" s="36"/>
    </row>
    <row r="8" spans="1:13" ht="30" x14ac:dyDescent="0.25">
      <c r="A8" s="94"/>
      <c r="B8" s="99"/>
      <c r="C8" s="101"/>
      <c r="D8" s="100"/>
      <c r="E8" s="99"/>
      <c r="F8" s="37" t="s">
        <v>134</v>
      </c>
      <c r="G8" s="36" t="s">
        <v>167</v>
      </c>
      <c r="H8" s="36">
        <v>1.5</v>
      </c>
      <c r="I8" s="36" t="s">
        <v>73</v>
      </c>
      <c r="J8" s="36"/>
      <c r="K8" s="36" t="s">
        <v>171</v>
      </c>
      <c r="L8" s="36"/>
    </row>
    <row r="9" spans="1:13" ht="30" x14ac:dyDescent="0.25">
      <c r="A9" s="94"/>
      <c r="B9" s="99"/>
      <c r="C9" s="101"/>
      <c r="D9" s="100"/>
      <c r="E9" s="99"/>
      <c r="F9" s="37" t="s">
        <v>131</v>
      </c>
      <c r="G9" s="36" t="s">
        <v>165</v>
      </c>
      <c r="H9" s="36">
        <v>8.9999999999999993E-3</v>
      </c>
      <c r="I9" s="36" t="s">
        <v>71</v>
      </c>
      <c r="J9" s="36"/>
      <c r="K9" s="36" t="s">
        <v>170</v>
      </c>
      <c r="L9" s="36"/>
    </row>
    <row r="10" spans="1:13" x14ac:dyDescent="0.25">
      <c r="A10" s="94"/>
      <c r="B10" s="99"/>
      <c r="C10" s="101"/>
      <c r="D10" s="100"/>
      <c r="E10" s="99"/>
      <c r="F10" s="33" t="s">
        <v>135</v>
      </c>
      <c r="G10" s="33" t="s">
        <v>168</v>
      </c>
      <c r="H10" s="34">
        <v>2</v>
      </c>
      <c r="I10" s="34" t="s">
        <v>69</v>
      </c>
      <c r="J10" s="34"/>
      <c r="K10" s="34" t="s">
        <v>169</v>
      </c>
      <c r="L10" s="35"/>
    </row>
    <row r="11" spans="1:13" x14ac:dyDescent="0.25">
      <c r="A11" s="94"/>
      <c r="B11" s="99" t="s">
        <v>222</v>
      </c>
      <c r="C11" s="99" t="s">
        <v>222</v>
      </c>
      <c r="D11" s="102">
        <v>2830.8</v>
      </c>
      <c r="E11" s="103" t="s">
        <v>22</v>
      </c>
      <c r="F11" s="33" t="s">
        <v>137</v>
      </c>
      <c r="G11" s="33" t="s">
        <v>182</v>
      </c>
      <c r="H11" s="34">
        <v>6.9999999999999999E-4</v>
      </c>
      <c r="I11" s="34" t="s">
        <v>71</v>
      </c>
      <c r="J11" s="34"/>
      <c r="K11" s="34"/>
      <c r="L11" s="35"/>
    </row>
    <row r="12" spans="1:13" ht="30" x14ac:dyDescent="0.25">
      <c r="A12" s="94"/>
      <c r="B12" s="99"/>
      <c r="C12" s="99"/>
      <c r="D12" s="102"/>
      <c r="E12" s="103"/>
      <c r="F12" s="33" t="s">
        <v>223</v>
      </c>
      <c r="G12" s="33" t="s">
        <v>183</v>
      </c>
      <c r="H12" s="34">
        <v>0.185</v>
      </c>
      <c r="I12" s="34" t="s">
        <v>73</v>
      </c>
      <c r="J12" s="34"/>
      <c r="K12" s="34"/>
      <c r="L12" s="35"/>
    </row>
    <row r="13" spans="1:13" ht="30" x14ac:dyDescent="0.25">
      <c r="A13" s="94"/>
      <c r="B13" s="99"/>
      <c r="C13" s="99"/>
      <c r="D13" s="102"/>
      <c r="E13" s="103"/>
      <c r="F13" s="33" t="s">
        <v>185</v>
      </c>
      <c r="G13" s="33" t="s">
        <v>184</v>
      </c>
      <c r="H13" s="34">
        <v>0.34499999999999997</v>
      </c>
      <c r="I13" s="34" t="s">
        <v>73</v>
      </c>
      <c r="J13" s="34"/>
      <c r="K13" s="34"/>
      <c r="L13" s="35"/>
    </row>
    <row r="14" spans="1:13" x14ac:dyDescent="0.25">
      <c r="A14" s="94"/>
      <c r="B14" s="99" t="s">
        <v>80</v>
      </c>
      <c r="C14" s="101" t="s">
        <v>173</v>
      </c>
      <c r="D14" s="100">
        <v>151.19999999999999</v>
      </c>
      <c r="E14" s="99" t="s">
        <v>22</v>
      </c>
      <c r="F14" s="38" t="s">
        <v>243</v>
      </c>
      <c r="G14" s="33" t="s">
        <v>224</v>
      </c>
      <c r="H14" s="34">
        <v>2</v>
      </c>
      <c r="I14" s="34" t="s">
        <v>73</v>
      </c>
      <c r="J14" s="34"/>
      <c r="K14" s="34"/>
      <c r="L14" s="35"/>
    </row>
    <row r="15" spans="1:13" ht="30" x14ac:dyDescent="0.25">
      <c r="A15" s="94"/>
      <c r="B15" s="99"/>
      <c r="C15" s="101"/>
      <c r="D15" s="100"/>
      <c r="E15" s="99"/>
      <c r="F15" s="38" t="s">
        <v>244</v>
      </c>
      <c r="G15" s="33" t="s">
        <v>225</v>
      </c>
      <c r="H15" s="34">
        <v>2</v>
      </c>
      <c r="I15" s="34" t="s">
        <v>69</v>
      </c>
      <c r="J15" s="34"/>
      <c r="K15" s="34"/>
      <c r="L15" s="35"/>
    </row>
    <row r="16" spans="1:13" ht="30" x14ac:dyDescent="0.25">
      <c r="A16" s="94"/>
      <c r="B16" s="99"/>
      <c r="C16" s="101"/>
      <c r="D16" s="100"/>
      <c r="E16" s="99"/>
      <c r="F16" s="38" t="s">
        <v>245</v>
      </c>
      <c r="G16" s="33" t="s">
        <v>226</v>
      </c>
      <c r="H16" s="34">
        <v>0.1</v>
      </c>
      <c r="I16" s="34" t="s">
        <v>73</v>
      </c>
      <c r="J16" s="34"/>
      <c r="K16" s="34"/>
      <c r="L16" s="35"/>
    </row>
    <row r="17" spans="1:12" x14ac:dyDescent="0.25">
      <c r="A17" s="94"/>
      <c r="B17" s="99"/>
      <c r="C17" s="101"/>
      <c r="D17" s="100"/>
      <c r="E17" s="99"/>
      <c r="F17" s="38" t="s">
        <v>145</v>
      </c>
      <c r="G17" s="33" t="s">
        <v>227</v>
      </c>
      <c r="H17" s="34">
        <v>4.4999999999999998E-2</v>
      </c>
      <c r="I17" s="34" t="s">
        <v>71</v>
      </c>
      <c r="J17" s="34"/>
      <c r="K17" s="34"/>
      <c r="L17" s="35"/>
    </row>
    <row r="18" spans="1:12" x14ac:dyDescent="0.25">
      <c r="A18" s="94"/>
      <c r="B18" s="99"/>
      <c r="C18" s="101"/>
      <c r="D18" s="100"/>
      <c r="E18" s="99"/>
      <c r="F18" s="38" t="s">
        <v>143</v>
      </c>
      <c r="G18" s="33" t="s">
        <v>228</v>
      </c>
      <c r="H18" s="34">
        <v>12</v>
      </c>
      <c r="I18" s="34" t="s">
        <v>73</v>
      </c>
      <c r="J18" s="34"/>
      <c r="K18" s="34"/>
      <c r="L18" s="35"/>
    </row>
    <row r="19" spans="1:12" ht="30" x14ac:dyDescent="0.25">
      <c r="A19" s="94"/>
      <c r="B19" s="99"/>
      <c r="C19" s="101"/>
      <c r="D19" s="100"/>
      <c r="E19" s="99"/>
      <c r="F19" s="38" t="s">
        <v>185</v>
      </c>
      <c r="G19" s="33" t="s">
        <v>184</v>
      </c>
      <c r="H19" s="34">
        <v>0.38</v>
      </c>
      <c r="I19" s="34" t="s">
        <v>73</v>
      </c>
      <c r="J19" s="34"/>
      <c r="K19" s="34"/>
      <c r="L19" s="35"/>
    </row>
    <row r="20" spans="1:12" x14ac:dyDescent="0.25">
      <c r="A20" s="26" t="s">
        <v>4</v>
      </c>
      <c r="B20" s="27"/>
      <c r="C20" s="28"/>
      <c r="D20" s="39"/>
      <c r="E20" s="28"/>
      <c r="F20" s="30"/>
      <c r="G20" s="31"/>
      <c r="H20" s="29"/>
      <c r="I20" s="29"/>
      <c r="J20" s="32"/>
      <c r="K20" s="32"/>
      <c r="L20" s="32"/>
    </row>
    <row r="21" spans="1:12" ht="30" x14ac:dyDescent="0.25">
      <c r="A21" s="94" t="s">
        <v>4</v>
      </c>
      <c r="B21" s="93" t="s">
        <v>82</v>
      </c>
      <c r="C21" s="93" t="s">
        <v>254</v>
      </c>
      <c r="D21" s="96">
        <f>[1]Mængde!$C$191</f>
        <v>2264.13</v>
      </c>
      <c r="E21" s="99" t="s">
        <v>22</v>
      </c>
      <c r="F21" s="37" t="s">
        <v>140</v>
      </c>
      <c r="G21" s="40" t="s">
        <v>174</v>
      </c>
      <c r="H21" s="41">
        <v>143.85</v>
      </c>
      <c r="I21" s="41" t="s">
        <v>73</v>
      </c>
      <c r="J21" s="42"/>
      <c r="K21" s="42" t="s">
        <v>175</v>
      </c>
      <c r="L21" s="42"/>
    </row>
    <row r="22" spans="1:12" ht="30" x14ac:dyDescent="0.25">
      <c r="A22" s="94"/>
      <c r="B22" s="93"/>
      <c r="C22" s="93"/>
      <c r="D22" s="96"/>
      <c r="E22" s="99"/>
      <c r="F22" s="43" t="s">
        <v>141</v>
      </c>
      <c r="G22" s="44" t="s">
        <v>176</v>
      </c>
      <c r="H22" s="45">
        <v>36</v>
      </c>
      <c r="I22" s="45" t="s">
        <v>73</v>
      </c>
      <c r="J22" s="46"/>
      <c r="K22" s="46" t="s">
        <v>177</v>
      </c>
      <c r="L22" s="46"/>
    </row>
    <row r="23" spans="1:12" ht="30" x14ac:dyDescent="0.25">
      <c r="A23" s="94"/>
      <c r="B23" s="93"/>
      <c r="C23" s="93"/>
      <c r="D23" s="96"/>
      <c r="E23" s="99"/>
      <c r="F23" s="43" t="s">
        <v>134</v>
      </c>
      <c r="G23" s="44" t="s">
        <v>178</v>
      </c>
      <c r="H23" s="45">
        <v>1</v>
      </c>
      <c r="I23" s="45" t="s">
        <v>69</v>
      </c>
      <c r="J23" s="46"/>
      <c r="K23" s="46" t="s">
        <v>179</v>
      </c>
      <c r="L23" s="46"/>
    </row>
    <row r="24" spans="1:12" ht="45" x14ac:dyDescent="0.25">
      <c r="A24" s="94"/>
      <c r="B24" s="93"/>
      <c r="C24" s="93"/>
      <c r="D24" s="96"/>
      <c r="E24" s="99"/>
      <c r="F24" s="43" t="s">
        <v>142</v>
      </c>
      <c r="G24" s="44" t="s">
        <v>180</v>
      </c>
      <c r="H24" s="45">
        <v>0.1</v>
      </c>
      <c r="I24" s="45" t="s">
        <v>71</v>
      </c>
      <c r="J24" s="46"/>
      <c r="K24" s="46" t="s">
        <v>181</v>
      </c>
      <c r="L24" s="46"/>
    </row>
    <row r="25" spans="1:12" x14ac:dyDescent="0.25">
      <c r="A25" s="94"/>
      <c r="B25" s="93"/>
      <c r="C25" s="93"/>
      <c r="D25" s="96"/>
      <c r="E25" s="99"/>
      <c r="F25" s="43" t="s">
        <v>143</v>
      </c>
      <c r="G25" s="44" t="s">
        <v>182</v>
      </c>
      <c r="H25" s="45">
        <v>6.9999999999999999E-4</v>
      </c>
      <c r="I25" s="45" t="s">
        <v>71</v>
      </c>
      <c r="J25" s="46"/>
      <c r="K25" s="46"/>
      <c r="L25" s="46"/>
    </row>
    <row r="26" spans="1:12" ht="30" x14ac:dyDescent="0.25">
      <c r="A26" s="94"/>
      <c r="B26" s="93"/>
      <c r="C26" s="93"/>
      <c r="D26" s="96"/>
      <c r="E26" s="99"/>
      <c r="F26" s="43" t="s">
        <v>138</v>
      </c>
      <c r="G26" s="44" t="s">
        <v>183</v>
      </c>
      <c r="H26" s="45">
        <v>0.185</v>
      </c>
      <c r="I26" s="45" t="s">
        <v>73</v>
      </c>
      <c r="J26" s="46"/>
      <c r="K26" s="46"/>
      <c r="L26" s="46"/>
    </row>
    <row r="27" spans="1:12" ht="30" x14ac:dyDescent="0.25">
      <c r="A27" s="94"/>
      <c r="B27" s="93"/>
      <c r="C27" s="93"/>
      <c r="D27" s="96"/>
      <c r="E27" s="99"/>
      <c r="F27" s="43" t="s">
        <v>185</v>
      </c>
      <c r="G27" s="44" t="s">
        <v>184</v>
      </c>
      <c r="H27" s="41">
        <v>0.34499999999999997</v>
      </c>
      <c r="I27" s="45" t="s">
        <v>73</v>
      </c>
      <c r="J27" s="46"/>
      <c r="K27" s="46"/>
      <c r="L27" s="46"/>
    </row>
    <row r="28" spans="1:12" ht="30" x14ac:dyDescent="0.25">
      <c r="A28" s="94"/>
      <c r="B28" s="93" t="s">
        <v>83</v>
      </c>
      <c r="C28" s="93" t="s">
        <v>83</v>
      </c>
      <c r="D28" s="96">
        <f>[1]Mængde!$C$200</f>
        <v>856.24</v>
      </c>
      <c r="E28" s="99" t="s">
        <v>22</v>
      </c>
      <c r="F28" s="43" t="s">
        <v>140</v>
      </c>
      <c r="G28" s="40" t="s">
        <v>174</v>
      </c>
      <c r="H28" s="41">
        <v>143.85</v>
      </c>
      <c r="I28" s="41" t="s">
        <v>73</v>
      </c>
      <c r="J28" s="42"/>
      <c r="K28" s="42" t="s">
        <v>175</v>
      </c>
      <c r="L28" s="46"/>
    </row>
    <row r="29" spans="1:12" ht="30" x14ac:dyDescent="0.25">
      <c r="A29" s="94"/>
      <c r="B29" s="93"/>
      <c r="C29" s="93"/>
      <c r="D29" s="96"/>
      <c r="E29" s="99"/>
      <c r="F29" s="43" t="s">
        <v>141</v>
      </c>
      <c r="G29" s="44" t="s">
        <v>176</v>
      </c>
      <c r="H29" s="45">
        <v>36</v>
      </c>
      <c r="I29" s="45" t="s">
        <v>73</v>
      </c>
      <c r="J29" s="46"/>
      <c r="K29" s="46" t="s">
        <v>177</v>
      </c>
      <c r="L29" s="46"/>
    </row>
    <row r="30" spans="1:12" ht="30" x14ac:dyDescent="0.25">
      <c r="A30" s="94"/>
      <c r="B30" s="93"/>
      <c r="C30" s="93"/>
      <c r="D30" s="96"/>
      <c r="E30" s="99"/>
      <c r="F30" s="43" t="s">
        <v>134</v>
      </c>
      <c r="G30" s="44" t="s">
        <v>178</v>
      </c>
      <c r="H30" s="45">
        <v>1</v>
      </c>
      <c r="I30" s="45" t="s">
        <v>69</v>
      </c>
      <c r="J30" s="46"/>
      <c r="K30" s="46" t="s">
        <v>179</v>
      </c>
      <c r="L30" s="46"/>
    </row>
    <row r="31" spans="1:12" ht="45" x14ac:dyDescent="0.25">
      <c r="A31" s="94"/>
      <c r="B31" s="93"/>
      <c r="C31" s="93"/>
      <c r="D31" s="96"/>
      <c r="E31" s="99"/>
      <c r="F31" s="43" t="s">
        <v>142</v>
      </c>
      <c r="G31" s="44" t="s">
        <v>180</v>
      </c>
      <c r="H31" s="45">
        <v>0.125</v>
      </c>
      <c r="I31" s="45" t="s">
        <v>71</v>
      </c>
      <c r="J31" s="46"/>
      <c r="K31" s="46" t="s">
        <v>181</v>
      </c>
      <c r="L31" s="46"/>
    </row>
    <row r="32" spans="1:12" x14ac:dyDescent="0.25">
      <c r="A32" s="94"/>
      <c r="B32" s="93"/>
      <c r="C32" s="93"/>
      <c r="D32" s="96"/>
      <c r="E32" s="99"/>
      <c r="F32" s="43" t="s">
        <v>143</v>
      </c>
      <c r="G32" s="44" t="s">
        <v>182</v>
      </c>
      <c r="H32" s="45">
        <v>6.9999999999999999E-4</v>
      </c>
      <c r="I32" s="45" t="s">
        <v>71</v>
      </c>
      <c r="J32" s="46"/>
      <c r="K32" s="46"/>
      <c r="L32" s="46"/>
    </row>
    <row r="33" spans="1:12" ht="30" x14ac:dyDescent="0.25">
      <c r="A33" s="94"/>
      <c r="B33" s="93"/>
      <c r="C33" s="93"/>
      <c r="D33" s="96"/>
      <c r="E33" s="99"/>
      <c r="F33" s="43" t="s">
        <v>138</v>
      </c>
      <c r="G33" s="44" t="s">
        <v>183</v>
      </c>
      <c r="H33" s="45">
        <v>0.185</v>
      </c>
      <c r="I33" s="45" t="s">
        <v>73</v>
      </c>
      <c r="J33" s="46"/>
      <c r="K33" s="46"/>
      <c r="L33" s="46"/>
    </row>
    <row r="34" spans="1:12" ht="30" x14ac:dyDescent="0.25">
      <c r="A34" s="94"/>
      <c r="B34" s="93"/>
      <c r="C34" s="93"/>
      <c r="D34" s="96"/>
      <c r="E34" s="99"/>
      <c r="F34" s="43" t="s">
        <v>185</v>
      </c>
      <c r="G34" s="44" t="s">
        <v>184</v>
      </c>
      <c r="H34" s="41">
        <v>0.34499999999999997</v>
      </c>
      <c r="I34" s="45" t="s">
        <v>73</v>
      </c>
      <c r="J34" s="46"/>
      <c r="K34" s="46"/>
      <c r="L34" s="46"/>
    </row>
    <row r="35" spans="1:12" ht="30" x14ac:dyDescent="0.25">
      <c r="A35" s="94"/>
      <c r="B35" s="93" t="s">
        <v>84</v>
      </c>
      <c r="C35" s="93" t="s">
        <v>84</v>
      </c>
      <c r="D35" s="96">
        <f>[1]Mængde!$C$209</f>
        <v>636.5</v>
      </c>
      <c r="E35" s="99" t="s">
        <v>22</v>
      </c>
      <c r="F35" s="43" t="s">
        <v>140</v>
      </c>
      <c r="G35" s="40" t="s">
        <v>174</v>
      </c>
      <c r="H35" s="41">
        <v>143.85</v>
      </c>
      <c r="I35" s="41" t="s">
        <v>73</v>
      </c>
      <c r="J35" s="42"/>
      <c r="K35" s="42" t="s">
        <v>175</v>
      </c>
      <c r="L35" s="46"/>
    </row>
    <row r="36" spans="1:12" ht="30" x14ac:dyDescent="0.25">
      <c r="A36" s="94"/>
      <c r="B36" s="93"/>
      <c r="C36" s="93"/>
      <c r="D36" s="96"/>
      <c r="E36" s="99"/>
      <c r="F36" s="43" t="s">
        <v>141</v>
      </c>
      <c r="G36" s="44" t="s">
        <v>176</v>
      </c>
      <c r="H36" s="45">
        <v>36</v>
      </c>
      <c r="I36" s="45" t="s">
        <v>73</v>
      </c>
      <c r="J36" s="46"/>
      <c r="K36" s="46" t="s">
        <v>177</v>
      </c>
      <c r="L36" s="46"/>
    </row>
    <row r="37" spans="1:12" ht="30" x14ac:dyDescent="0.25">
      <c r="A37" s="94"/>
      <c r="B37" s="93"/>
      <c r="C37" s="93"/>
      <c r="D37" s="96"/>
      <c r="E37" s="99"/>
      <c r="F37" s="43" t="s">
        <v>134</v>
      </c>
      <c r="G37" s="44" t="s">
        <v>178</v>
      </c>
      <c r="H37" s="45">
        <v>1</v>
      </c>
      <c r="I37" s="45" t="s">
        <v>69</v>
      </c>
      <c r="J37" s="46"/>
      <c r="K37" s="46" t="s">
        <v>179</v>
      </c>
      <c r="L37" s="46"/>
    </row>
    <row r="38" spans="1:12" x14ac:dyDescent="0.25">
      <c r="A38" s="94"/>
      <c r="B38" s="93"/>
      <c r="C38" s="93"/>
      <c r="D38" s="96"/>
      <c r="E38" s="99"/>
      <c r="F38" s="43" t="s">
        <v>144</v>
      </c>
      <c r="G38" s="44" t="s">
        <v>186</v>
      </c>
      <c r="H38" s="45">
        <v>1.2</v>
      </c>
      <c r="I38" s="45" t="s">
        <v>71</v>
      </c>
      <c r="J38" s="46"/>
      <c r="K38" s="46" t="s">
        <v>187</v>
      </c>
      <c r="L38" s="46"/>
    </row>
    <row r="39" spans="1:12" x14ac:dyDescent="0.25">
      <c r="A39" s="94"/>
      <c r="B39" s="93"/>
      <c r="C39" s="93"/>
      <c r="D39" s="96"/>
      <c r="E39" s="99"/>
      <c r="F39" s="43" t="s">
        <v>143</v>
      </c>
      <c r="G39" s="44" t="s">
        <v>182</v>
      </c>
      <c r="H39" s="45">
        <v>6.9999999999999999E-4</v>
      </c>
      <c r="I39" s="45" t="s">
        <v>71</v>
      </c>
      <c r="J39" s="46"/>
      <c r="K39" s="46"/>
      <c r="L39" s="46"/>
    </row>
    <row r="40" spans="1:12" ht="30" x14ac:dyDescent="0.25">
      <c r="A40" s="94"/>
      <c r="B40" s="93"/>
      <c r="C40" s="93"/>
      <c r="D40" s="96"/>
      <c r="E40" s="99"/>
      <c r="F40" s="43" t="s">
        <v>138</v>
      </c>
      <c r="G40" s="44" t="s">
        <v>183</v>
      </c>
      <c r="H40" s="45">
        <v>0.185</v>
      </c>
      <c r="I40" s="45" t="s">
        <v>73</v>
      </c>
      <c r="J40" s="46"/>
      <c r="K40" s="46"/>
      <c r="L40" s="46"/>
    </row>
    <row r="41" spans="1:12" ht="30" x14ac:dyDescent="0.25">
      <c r="A41" s="94"/>
      <c r="B41" s="93"/>
      <c r="C41" s="93"/>
      <c r="D41" s="96"/>
      <c r="E41" s="99"/>
      <c r="F41" s="43" t="s">
        <v>185</v>
      </c>
      <c r="G41" s="44" t="s">
        <v>184</v>
      </c>
      <c r="H41" s="41">
        <v>0.3</v>
      </c>
      <c r="I41" s="45" t="s">
        <v>73</v>
      </c>
      <c r="J41" s="46"/>
      <c r="K41" s="46"/>
      <c r="L41" s="46"/>
    </row>
    <row r="42" spans="1:12" ht="30" x14ac:dyDescent="0.25">
      <c r="A42" s="94"/>
      <c r="B42" s="93" t="s">
        <v>113</v>
      </c>
      <c r="C42" s="93" t="s">
        <v>113</v>
      </c>
      <c r="D42" s="96">
        <f>[1]Mængde!$C$218</f>
        <v>380</v>
      </c>
      <c r="E42" s="99" t="s">
        <v>22</v>
      </c>
      <c r="F42" s="43" t="s">
        <v>140</v>
      </c>
      <c r="G42" s="40" t="s">
        <v>174</v>
      </c>
      <c r="H42" s="41">
        <v>143.85</v>
      </c>
      <c r="I42" s="41" t="s">
        <v>73</v>
      </c>
      <c r="J42" s="46"/>
      <c r="K42" s="42" t="s">
        <v>175</v>
      </c>
      <c r="L42" s="46"/>
    </row>
    <row r="43" spans="1:12" ht="30" x14ac:dyDescent="0.25">
      <c r="A43" s="94"/>
      <c r="B43" s="93"/>
      <c r="C43" s="93"/>
      <c r="D43" s="96"/>
      <c r="E43" s="99"/>
      <c r="F43" s="43" t="s">
        <v>141</v>
      </c>
      <c r="G43" s="44" t="s">
        <v>176</v>
      </c>
      <c r="H43" s="45">
        <v>36</v>
      </c>
      <c r="I43" s="45" t="s">
        <v>73</v>
      </c>
      <c r="J43" s="46"/>
      <c r="K43" s="46" t="s">
        <v>177</v>
      </c>
      <c r="L43" s="46"/>
    </row>
    <row r="44" spans="1:12" x14ac:dyDescent="0.25">
      <c r="A44" s="26" t="s">
        <v>5</v>
      </c>
      <c r="B44" s="27"/>
      <c r="C44" s="28"/>
      <c r="D44" s="39"/>
      <c r="E44" s="28"/>
      <c r="F44" s="30"/>
      <c r="G44" s="31"/>
      <c r="H44" s="29"/>
      <c r="I44" s="29"/>
      <c r="J44" s="32"/>
      <c r="K44" s="32"/>
      <c r="L44" s="32"/>
    </row>
    <row r="45" spans="1:12" ht="30" x14ac:dyDescent="0.25">
      <c r="A45" s="94" t="s">
        <v>6</v>
      </c>
      <c r="B45" s="93" t="s">
        <v>114</v>
      </c>
      <c r="C45" s="93" t="s">
        <v>114</v>
      </c>
      <c r="D45" s="96">
        <f>[1]Mængde!$C$57</f>
        <v>2816.28</v>
      </c>
      <c r="E45" s="93" t="s">
        <v>22</v>
      </c>
      <c r="F45" s="47" t="s">
        <v>139</v>
      </c>
      <c r="G45" s="44" t="s">
        <v>184</v>
      </c>
      <c r="H45" s="45">
        <v>0.34499999999999997</v>
      </c>
      <c r="I45" s="45" t="s">
        <v>73</v>
      </c>
      <c r="J45" s="46"/>
      <c r="K45" s="46"/>
      <c r="L45" s="46"/>
    </row>
    <row r="46" spans="1:12" ht="30" x14ac:dyDescent="0.25">
      <c r="A46" s="94"/>
      <c r="B46" s="93"/>
      <c r="C46" s="93"/>
      <c r="D46" s="96"/>
      <c r="E46" s="93"/>
      <c r="F46" s="43" t="s">
        <v>138</v>
      </c>
      <c r="G46" s="44" t="s">
        <v>183</v>
      </c>
      <c r="H46" s="45">
        <v>0.185</v>
      </c>
      <c r="I46" s="45" t="s">
        <v>73</v>
      </c>
      <c r="J46" s="46"/>
      <c r="K46" s="46"/>
      <c r="L46" s="46"/>
    </row>
    <row r="47" spans="1:12" x14ac:dyDescent="0.25">
      <c r="A47" s="94"/>
      <c r="B47" s="93"/>
      <c r="C47" s="93"/>
      <c r="D47" s="96"/>
      <c r="E47" s="93"/>
      <c r="F47" s="43" t="s">
        <v>143</v>
      </c>
      <c r="G47" s="44" t="s">
        <v>182</v>
      </c>
      <c r="H47" s="41">
        <v>6.9999999999999999E-4</v>
      </c>
      <c r="I47" s="41" t="s">
        <v>71</v>
      </c>
      <c r="J47" s="46"/>
      <c r="K47" s="46"/>
      <c r="L47" s="46"/>
    </row>
    <row r="48" spans="1:12" x14ac:dyDescent="0.25">
      <c r="A48" s="94"/>
      <c r="B48" s="93"/>
      <c r="C48" s="93"/>
      <c r="D48" s="96"/>
      <c r="E48" s="93"/>
      <c r="F48" s="43" t="s">
        <v>142</v>
      </c>
      <c r="G48" s="44" t="s">
        <v>180</v>
      </c>
      <c r="H48" s="45">
        <v>0.1</v>
      </c>
      <c r="I48" s="45" t="s">
        <v>71</v>
      </c>
      <c r="J48" s="46"/>
      <c r="K48" s="46"/>
      <c r="L48" s="46"/>
    </row>
    <row r="49" spans="1:12" ht="45" x14ac:dyDescent="0.25">
      <c r="A49" s="94"/>
      <c r="B49" s="93"/>
      <c r="C49" s="93"/>
      <c r="D49" s="96"/>
      <c r="E49" s="93"/>
      <c r="F49" s="43" t="s">
        <v>143</v>
      </c>
      <c r="G49" s="44" t="s">
        <v>182</v>
      </c>
      <c r="H49" s="41">
        <v>6.9999999999999999E-4</v>
      </c>
      <c r="I49" s="41" t="s">
        <v>71</v>
      </c>
      <c r="J49" s="46"/>
      <c r="K49" s="46" t="s">
        <v>181</v>
      </c>
      <c r="L49" s="46"/>
    </row>
    <row r="50" spans="1:12" ht="30" x14ac:dyDescent="0.25">
      <c r="A50" s="94"/>
      <c r="B50" s="93"/>
      <c r="C50" s="93"/>
      <c r="D50" s="96"/>
      <c r="E50" s="93"/>
      <c r="F50" s="43" t="s">
        <v>138</v>
      </c>
      <c r="G50" s="44" t="s">
        <v>183</v>
      </c>
      <c r="H50" s="45">
        <v>0.185</v>
      </c>
      <c r="I50" s="45" t="s">
        <v>73</v>
      </c>
      <c r="J50" s="46"/>
      <c r="K50" s="46"/>
      <c r="L50" s="46"/>
    </row>
    <row r="51" spans="1:12" ht="30" x14ac:dyDescent="0.25">
      <c r="A51" s="94"/>
      <c r="B51" s="93"/>
      <c r="C51" s="93"/>
      <c r="D51" s="96"/>
      <c r="E51" s="93"/>
      <c r="F51" s="43" t="s">
        <v>139</v>
      </c>
      <c r="G51" s="44" t="s">
        <v>184</v>
      </c>
      <c r="H51" s="45">
        <v>0.34499999999999997</v>
      </c>
      <c r="I51" s="45" t="s">
        <v>73</v>
      </c>
      <c r="J51" s="46"/>
      <c r="K51" s="46"/>
      <c r="L51" s="46"/>
    </row>
    <row r="52" spans="1:12" ht="30" x14ac:dyDescent="0.25">
      <c r="A52" s="94"/>
      <c r="B52" s="93" t="s">
        <v>115</v>
      </c>
      <c r="C52" s="93" t="s">
        <v>115</v>
      </c>
      <c r="D52" s="96">
        <f>[1]Mængde!$C$75</f>
        <v>899.91</v>
      </c>
      <c r="E52" s="93" t="s">
        <v>22</v>
      </c>
      <c r="F52" s="47" t="s">
        <v>139</v>
      </c>
      <c r="G52" s="44" t="s">
        <v>184</v>
      </c>
      <c r="H52" s="45">
        <v>0.34499999999999997</v>
      </c>
      <c r="I52" s="45" t="s">
        <v>73</v>
      </c>
      <c r="J52" s="46"/>
      <c r="K52" s="46"/>
      <c r="L52" s="46"/>
    </row>
    <row r="53" spans="1:12" ht="30" x14ac:dyDescent="0.25">
      <c r="A53" s="94"/>
      <c r="B53" s="93"/>
      <c r="C53" s="93"/>
      <c r="D53" s="96"/>
      <c r="E53" s="93"/>
      <c r="F53" s="43" t="s">
        <v>138</v>
      </c>
      <c r="G53" s="44" t="s">
        <v>183</v>
      </c>
      <c r="H53" s="45">
        <v>0.185</v>
      </c>
      <c r="I53" s="45" t="s">
        <v>73</v>
      </c>
      <c r="J53" s="46"/>
      <c r="K53" s="46"/>
      <c r="L53" s="46"/>
    </row>
    <row r="54" spans="1:12" x14ac:dyDescent="0.25">
      <c r="A54" s="94"/>
      <c r="B54" s="93"/>
      <c r="C54" s="93"/>
      <c r="D54" s="96"/>
      <c r="E54" s="93"/>
      <c r="F54" s="43" t="s">
        <v>143</v>
      </c>
      <c r="G54" s="44" t="s">
        <v>182</v>
      </c>
      <c r="H54" s="41">
        <v>6.9999999999999999E-4</v>
      </c>
      <c r="I54" s="41" t="s">
        <v>71</v>
      </c>
      <c r="J54" s="46"/>
      <c r="K54" s="46"/>
      <c r="L54" s="46"/>
    </row>
    <row r="55" spans="1:12" ht="45" x14ac:dyDescent="0.25">
      <c r="A55" s="94"/>
      <c r="B55" s="93"/>
      <c r="C55" s="93"/>
      <c r="D55" s="96"/>
      <c r="E55" s="93"/>
      <c r="F55" s="43" t="s">
        <v>142</v>
      </c>
      <c r="G55" s="44" t="s">
        <v>180</v>
      </c>
      <c r="H55" s="45">
        <v>0.15</v>
      </c>
      <c r="I55" s="45" t="s">
        <v>71</v>
      </c>
      <c r="J55" s="46"/>
      <c r="K55" s="46" t="s">
        <v>181</v>
      </c>
      <c r="L55" s="46"/>
    </row>
    <row r="56" spans="1:12" x14ac:dyDescent="0.25">
      <c r="A56" s="94"/>
      <c r="B56" s="93"/>
      <c r="C56" s="93"/>
      <c r="D56" s="96"/>
      <c r="E56" s="93"/>
      <c r="F56" s="43" t="s">
        <v>143</v>
      </c>
      <c r="G56" s="44" t="s">
        <v>182</v>
      </c>
      <c r="H56" s="41">
        <v>6.9999999999999999E-4</v>
      </c>
      <c r="I56" s="41" t="s">
        <v>71</v>
      </c>
      <c r="J56" s="46"/>
      <c r="K56" s="46"/>
      <c r="L56" s="46"/>
    </row>
    <row r="57" spans="1:12" ht="30" x14ac:dyDescent="0.25">
      <c r="A57" s="94"/>
      <c r="B57" s="93"/>
      <c r="C57" s="93"/>
      <c r="D57" s="96"/>
      <c r="E57" s="93"/>
      <c r="F57" s="43" t="s">
        <v>138</v>
      </c>
      <c r="G57" s="44" t="s">
        <v>183</v>
      </c>
      <c r="H57" s="45">
        <v>0.185</v>
      </c>
      <c r="I57" s="45" t="s">
        <v>73</v>
      </c>
      <c r="J57" s="46"/>
      <c r="K57" s="46"/>
      <c r="L57" s="46"/>
    </row>
    <row r="58" spans="1:12" ht="30" x14ac:dyDescent="0.25">
      <c r="A58" s="94"/>
      <c r="B58" s="93"/>
      <c r="C58" s="93"/>
      <c r="D58" s="96"/>
      <c r="E58" s="93"/>
      <c r="F58" s="43" t="s">
        <v>139</v>
      </c>
      <c r="G58" s="44" t="s">
        <v>184</v>
      </c>
      <c r="H58" s="45">
        <v>0.34499999999999997</v>
      </c>
      <c r="I58" s="45" t="s">
        <v>73</v>
      </c>
      <c r="J58" s="46"/>
      <c r="K58" s="46"/>
      <c r="L58" s="46"/>
    </row>
    <row r="59" spans="1:12" ht="30" x14ac:dyDescent="0.25">
      <c r="A59" s="94"/>
      <c r="B59" s="93" t="s">
        <v>116</v>
      </c>
      <c r="C59" s="93" t="s">
        <v>116</v>
      </c>
      <c r="D59" s="96">
        <f>[1]Mængde!$C$84</f>
        <v>1466.28</v>
      </c>
      <c r="E59" s="93" t="s">
        <v>22</v>
      </c>
      <c r="F59" s="47" t="s">
        <v>139</v>
      </c>
      <c r="G59" s="44" t="s">
        <v>184</v>
      </c>
      <c r="H59" s="45">
        <v>0.34499999999999997</v>
      </c>
      <c r="I59" s="45" t="s">
        <v>73</v>
      </c>
      <c r="J59" s="46"/>
      <c r="K59" s="46"/>
      <c r="L59" s="46"/>
    </row>
    <row r="60" spans="1:12" ht="30" x14ac:dyDescent="0.25">
      <c r="A60" s="94"/>
      <c r="B60" s="93"/>
      <c r="C60" s="93"/>
      <c r="D60" s="96"/>
      <c r="E60" s="93"/>
      <c r="F60" s="43" t="s">
        <v>138</v>
      </c>
      <c r="G60" s="44" t="s">
        <v>183</v>
      </c>
      <c r="H60" s="45">
        <v>0.185</v>
      </c>
      <c r="I60" s="45" t="s">
        <v>73</v>
      </c>
      <c r="J60" s="46"/>
      <c r="K60" s="46"/>
      <c r="L60" s="46"/>
    </row>
    <row r="61" spans="1:12" x14ac:dyDescent="0.25">
      <c r="A61" s="94"/>
      <c r="B61" s="93"/>
      <c r="C61" s="93"/>
      <c r="D61" s="96"/>
      <c r="E61" s="93"/>
      <c r="F61" s="43" t="s">
        <v>137</v>
      </c>
      <c r="G61" s="44" t="s">
        <v>182</v>
      </c>
      <c r="H61" s="41">
        <v>6.9999999999999999E-4</v>
      </c>
      <c r="I61" s="41" t="s">
        <v>71</v>
      </c>
      <c r="J61" s="46"/>
      <c r="K61" s="46"/>
      <c r="L61" s="46"/>
    </row>
    <row r="62" spans="1:12" x14ac:dyDescent="0.25">
      <c r="A62" s="94"/>
      <c r="B62" s="93"/>
      <c r="C62" s="93"/>
      <c r="D62" s="96"/>
      <c r="E62" s="93"/>
      <c r="F62" s="43" t="s">
        <v>144</v>
      </c>
      <c r="G62" s="44" t="s">
        <v>186</v>
      </c>
      <c r="H62" s="41">
        <v>1.0900000000000001</v>
      </c>
      <c r="I62" s="45" t="s">
        <v>71</v>
      </c>
      <c r="J62" s="46"/>
      <c r="K62" s="46" t="s">
        <v>187</v>
      </c>
      <c r="L62" s="46"/>
    </row>
    <row r="63" spans="1:12" x14ac:dyDescent="0.25">
      <c r="A63" s="94"/>
      <c r="B63" s="93"/>
      <c r="C63" s="93"/>
      <c r="D63" s="96"/>
      <c r="E63" s="93"/>
      <c r="F63" s="43" t="s">
        <v>137</v>
      </c>
      <c r="G63" s="44" t="s">
        <v>182</v>
      </c>
      <c r="H63" s="41">
        <v>6.9999999999999999E-4</v>
      </c>
      <c r="I63" s="41" t="s">
        <v>71</v>
      </c>
      <c r="J63" s="46"/>
      <c r="K63" s="46"/>
      <c r="L63" s="46"/>
    </row>
    <row r="64" spans="1:12" ht="30" x14ac:dyDescent="0.25">
      <c r="A64" s="94"/>
      <c r="B64" s="93"/>
      <c r="C64" s="93"/>
      <c r="D64" s="96"/>
      <c r="E64" s="93"/>
      <c r="F64" s="43" t="s">
        <v>138</v>
      </c>
      <c r="G64" s="44" t="s">
        <v>183</v>
      </c>
      <c r="H64" s="45">
        <v>0.185</v>
      </c>
      <c r="I64" s="45" t="s">
        <v>73</v>
      </c>
      <c r="J64" s="46"/>
      <c r="K64" s="46"/>
      <c r="L64" s="46"/>
    </row>
    <row r="65" spans="1:12" ht="30" x14ac:dyDescent="0.25">
      <c r="A65" s="94"/>
      <c r="B65" s="93"/>
      <c r="C65" s="93"/>
      <c r="D65" s="96"/>
      <c r="E65" s="93"/>
      <c r="F65" s="43" t="s">
        <v>139</v>
      </c>
      <c r="G65" s="44" t="s">
        <v>184</v>
      </c>
      <c r="H65" s="45">
        <v>0.34499999999999997</v>
      </c>
      <c r="I65" s="45" t="s">
        <v>73</v>
      </c>
      <c r="J65" s="46"/>
      <c r="K65" s="46"/>
      <c r="L65" s="46"/>
    </row>
    <row r="66" spans="1:12" ht="30" x14ac:dyDescent="0.25">
      <c r="A66" s="94" t="s">
        <v>242</v>
      </c>
      <c r="B66" s="93" t="s">
        <v>87</v>
      </c>
      <c r="C66" s="93" t="s">
        <v>87</v>
      </c>
      <c r="D66" s="96">
        <f>[1]Mængde!$C$66</f>
        <v>4130.47</v>
      </c>
      <c r="E66" s="93" t="s">
        <v>22</v>
      </c>
      <c r="F66" s="47" t="s">
        <v>139</v>
      </c>
      <c r="G66" s="44" t="s">
        <v>184</v>
      </c>
      <c r="H66" s="45">
        <v>0.34499999999999997</v>
      </c>
      <c r="I66" s="45" t="s">
        <v>73</v>
      </c>
      <c r="J66" s="46"/>
      <c r="K66" s="46"/>
      <c r="L66" s="46"/>
    </row>
    <row r="67" spans="1:12" ht="30" x14ac:dyDescent="0.25">
      <c r="A67" s="94"/>
      <c r="B67" s="93"/>
      <c r="C67" s="93"/>
      <c r="D67" s="96"/>
      <c r="E67" s="93"/>
      <c r="F67" s="43" t="s">
        <v>138</v>
      </c>
      <c r="G67" s="44" t="s">
        <v>183</v>
      </c>
      <c r="H67" s="45">
        <v>0.185</v>
      </c>
      <c r="I67" s="45" t="s">
        <v>73</v>
      </c>
      <c r="J67" s="46"/>
      <c r="K67" s="46"/>
      <c r="L67" s="46"/>
    </row>
    <row r="68" spans="1:12" x14ac:dyDescent="0.25">
      <c r="A68" s="94"/>
      <c r="B68" s="93"/>
      <c r="C68" s="93"/>
      <c r="D68" s="96"/>
      <c r="E68" s="93"/>
      <c r="F68" s="43" t="s">
        <v>143</v>
      </c>
      <c r="G68" s="44" t="s">
        <v>182</v>
      </c>
      <c r="H68" s="41">
        <v>6.9999999999999999E-4</v>
      </c>
      <c r="I68" s="41" t="s">
        <v>71</v>
      </c>
      <c r="J68" s="46"/>
      <c r="K68" s="46"/>
      <c r="L68" s="46"/>
    </row>
    <row r="69" spans="1:12" ht="45" x14ac:dyDescent="0.25">
      <c r="A69" s="94"/>
      <c r="B69" s="93"/>
      <c r="C69" s="93"/>
      <c r="D69" s="96"/>
      <c r="E69" s="93"/>
      <c r="F69" s="43" t="s">
        <v>142</v>
      </c>
      <c r="G69" s="44" t="s">
        <v>180</v>
      </c>
      <c r="H69" s="45">
        <v>0.125</v>
      </c>
      <c r="I69" s="45" t="s">
        <v>71</v>
      </c>
      <c r="J69" s="46"/>
      <c r="K69" s="46" t="s">
        <v>181</v>
      </c>
      <c r="L69" s="46"/>
    </row>
    <row r="70" spans="1:12" x14ac:dyDescent="0.25">
      <c r="A70" s="94"/>
      <c r="B70" s="93"/>
      <c r="C70" s="93"/>
      <c r="D70" s="96"/>
      <c r="E70" s="93"/>
      <c r="F70" s="43" t="s">
        <v>143</v>
      </c>
      <c r="G70" s="44" t="s">
        <v>182</v>
      </c>
      <c r="H70" s="41">
        <v>6.9999999999999999E-4</v>
      </c>
      <c r="I70" s="41" t="s">
        <v>71</v>
      </c>
      <c r="J70" s="46"/>
      <c r="K70" s="46"/>
      <c r="L70" s="46"/>
    </row>
    <row r="71" spans="1:12" ht="30" x14ac:dyDescent="0.25">
      <c r="A71" s="94"/>
      <c r="B71" s="93"/>
      <c r="C71" s="93"/>
      <c r="D71" s="96"/>
      <c r="E71" s="93"/>
      <c r="F71" s="43" t="s">
        <v>138</v>
      </c>
      <c r="G71" s="44" t="s">
        <v>183</v>
      </c>
      <c r="H71" s="45">
        <v>0.185</v>
      </c>
      <c r="I71" s="45" t="s">
        <v>73</v>
      </c>
      <c r="J71" s="46"/>
      <c r="K71" s="46"/>
      <c r="L71" s="46"/>
    </row>
    <row r="72" spans="1:12" ht="30" x14ac:dyDescent="0.25">
      <c r="A72" s="94"/>
      <c r="B72" s="93"/>
      <c r="C72" s="93"/>
      <c r="D72" s="96"/>
      <c r="E72" s="93"/>
      <c r="F72" s="43" t="s">
        <v>139</v>
      </c>
      <c r="G72" s="44" t="s">
        <v>184</v>
      </c>
      <c r="H72" s="45">
        <v>0.34499999999999997</v>
      </c>
      <c r="I72" s="45" t="s">
        <v>73</v>
      </c>
      <c r="J72" s="46"/>
      <c r="K72" s="46"/>
      <c r="L72" s="46"/>
    </row>
    <row r="73" spans="1:12" x14ac:dyDescent="0.25">
      <c r="A73" s="94"/>
      <c r="B73" s="93" t="s">
        <v>91</v>
      </c>
      <c r="C73" s="93" t="s">
        <v>91</v>
      </c>
      <c r="D73" s="96">
        <f>[1]Mængde!$C$102</f>
        <v>323</v>
      </c>
      <c r="E73" s="93" t="s">
        <v>22</v>
      </c>
      <c r="F73" s="47" t="s">
        <v>145</v>
      </c>
      <c r="G73" s="44" t="s">
        <v>189</v>
      </c>
      <c r="H73" s="45">
        <v>7.0000000000000007E-2</v>
      </c>
      <c r="I73" s="45" t="s">
        <v>71</v>
      </c>
      <c r="J73" s="46"/>
      <c r="K73" s="46"/>
      <c r="L73" s="46"/>
    </row>
    <row r="74" spans="1:12" x14ac:dyDescent="0.25">
      <c r="A74" s="94"/>
      <c r="B74" s="93"/>
      <c r="C74" s="93"/>
      <c r="D74" s="96"/>
      <c r="E74" s="93"/>
      <c r="F74" s="43" t="s">
        <v>135</v>
      </c>
      <c r="G74" s="33" t="s">
        <v>168</v>
      </c>
      <c r="H74" s="34">
        <v>2</v>
      </c>
      <c r="I74" s="34" t="s">
        <v>69</v>
      </c>
      <c r="J74" s="34"/>
      <c r="K74" s="34" t="s">
        <v>169</v>
      </c>
      <c r="L74" s="42"/>
    </row>
    <row r="75" spans="1:12" x14ac:dyDescent="0.25">
      <c r="A75" s="94"/>
      <c r="B75" s="93"/>
      <c r="C75" s="93"/>
      <c r="D75" s="96"/>
      <c r="E75" s="93"/>
      <c r="F75" s="43" t="s">
        <v>190</v>
      </c>
      <c r="G75" s="33" t="s">
        <v>136</v>
      </c>
      <c r="H75" s="34">
        <v>2.5</v>
      </c>
      <c r="I75" s="34" t="s">
        <v>73</v>
      </c>
      <c r="J75" s="34"/>
      <c r="K75" s="34"/>
      <c r="L75" s="42"/>
    </row>
    <row r="76" spans="1:12" x14ac:dyDescent="0.25">
      <c r="A76" s="94"/>
      <c r="B76" s="93"/>
      <c r="C76" s="93"/>
      <c r="D76" s="96"/>
      <c r="E76" s="93"/>
      <c r="F76" s="43" t="s">
        <v>137</v>
      </c>
      <c r="G76" s="48" t="s">
        <v>182</v>
      </c>
      <c r="H76" s="34">
        <v>6.9999999999999999E-4</v>
      </c>
      <c r="I76" s="34" t="s">
        <v>71</v>
      </c>
      <c r="J76" s="49"/>
      <c r="K76" s="49"/>
      <c r="L76" s="46"/>
    </row>
    <row r="77" spans="1:12" ht="30" x14ac:dyDescent="0.25">
      <c r="A77" s="94"/>
      <c r="B77" s="93"/>
      <c r="C77" s="93"/>
      <c r="D77" s="96"/>
      <c r="E77" s="93"/>
      <c r="F77" s="43" t="s">
        <v>146</v>
      </c>
      <c r="G77" s="44" t="s">
        <v>183</v>
      </c>
      <c r="H77" s="45">
        <v>0.185</v>
      </c>
      <c r="I77" s="45" t="s">
        <v>73</v>
      </c>
      <c r="J77" s="46"/>
      <c r="K77" s="46"/>
      <c r="L77" s="46"/>
    </row>
    <row r="78" spans="1:12" ht="30" x14ac:dyDescent="0.25">
      <c r="A78" s="94"/>
      <c r="B78" s="93"/>
      <c r="C78" s="93"/>
      <c r="D78" s="96"/>
      <c r="E78" s="93"/>
      <c r="F78" s="43" t="s">
        <v>139</v>
      </c>
      <c r="G78" s="44" t="s">
        <v>184</v>
      </c>
      <c r="H78" s="45">
        <v>0.34499999999999997</v>
      </c>
      <c r="I78" s="45" t="s">
        <v>73</v>
      </c>
      <c r="J78" s="46"/>
      <c r="K78" s="46"/>
      <c r="L78" s="46"/>
    </row>
    <row r="79" spans="1:12" ht="30" x14ac:dyDescent="0.25">
      <c r="A79" s="94"/>
      <c r="B79" s="93" t="s">
        <v>117</v>
      </c>
      <c r="C79" s="93" t="s">
        <v>117</v>
      </c>
      <c r="D79" s="96">
        <f>[1]Mængde!$C$93</f>
        <v>1118.92</v>
      </c>
      <c r="E79" s="93" t="s">
        <v>22</v>
      </c>
      <c r="F79" s="47" t="s">
        <v>139</v>
      </c>
      <c r="G79" s="44" t="s">
        <v>184</v>
      </c>
      <c r="H79" s="45">
        <v>0.34499999999999997</v>
      </c>
      <c r="I79" s="45" t="s">
        <v>73</v>
      </c>
      <c r="J79" s="46"/>
      <c r="K79" s="46"/>
      <c r="L79" s="46"/>
    </row>
    <row r="80" spans="1:12" ht="30" x14ac:dyDescent="0.25">
      <c r="A80" s="94"/>
      <c r="B80" s="93"/>
      <c r="C80" s="93"/>
      <c r="D80" s="96"/>
      <c r="E80" s="93"/>
      <c r="F80" s="43" t="s">
        <v>138</v>
      </c>
      <c r="G80" s="44" t="s">
        <v>183</v>
      </c>
      <c r="H80" s="45">
        <v>0.185</v>
      </c>
      <c r="I80" s="45" t="s">
        <v>73</v>
      </c>
      <c r="J80" s="46"/>
      <c r="K80" s="46"/>
      <c r="L80" s="46"/>
    </row>
    <row r="81" spans="1:12" x14ac:dyDescent="0.25">
      <c r="A81" s="94"/>
      <c r="B81" s="93"/>
      <c r="C81" s="93"/>
      <c r="D81" s="96"/>
      <c r="E81" s="93"/>
      <c r="F81" s="43" t="s">
        <v>137</v>
      </c>
      <c r="G81" s="44" t="s">
        <v>182</v>
      </c>
      <c r="H81" s="41">
        <v>6.9999999999999999E-4</v>
      </c>
      <c r="I81" s="41" t="s">
        <v>71</v>
      </c>
      <c r="J81" s="46"/>
      <c r="K81" s="46"/>
      <c r="L81" s="46"/>
    </row>
    <row r="82" spans="1:12" x14ac:dyDescent="0.25">
      <c r="A82" s="94"/>
      <c r="B82" s="93"/>
      <c r="C82" s="93"/>
      <c r="D82" s="96"/>
      <c r="E82" s="93"/>
      <c r="F82" s="43" t="s">
        <v>144</v>
      </c>
      <c r="G82" s="44" t="s">
        <v>186</v>
      </c>
      <c r="H82" s="41">
        <v>0.6</v>
      </c>
      <c r="I82" s="45" t="s">
        <v>71</v>
      </c>
      <c r="J82" s="46"/>
      <c r="K82" s="46" t="s">
        <v>187</v>
      </c>
      <c r="L82" s="46"/>
    </row>
    <row r="83" spans="1:12" x14ac:dyDescent="0.25">
      <c r="A83" s="94"/>
      <c r="B83" s="93"/>
      <c r="C83" s="93"/>
      <c r="D83" s="96"/>
      <c r="E83" s="93"/>
      <c r="F83" s="43" t="s">
        <v>137</v>
      </c>
      <c r="G83" s="44" t="s">
        <v>182</v>
      </c>
      <c r="H83" s="41">
        <v>6.9999999999999999E-4</v>
      </c>
      <c r="I83" s="41" t="s">
        <v>71</v>
      </c>
      <c r="J83" s="46"/>
      <c r="K83" s="46"/>
      <c r="L83" s="46"/>
    </row>
    <row r="84" spans="1:12" ht="30" x14ac:dyDescent="0.25">
      <c r="A84" s="94"/>
      <c r="B84" s="93"/>
      <c r="C84" s="93"/>
      <c r="D84" s="96"/>
      <c r="E84" s="93"/>
      <c r="F84" s="43" t="s">
        <v>138</v>
      </c>
      <c r="G84" s="44" t="s">
        <v>183</v>
      </c>
      <c r="H84" s="45">
        <v>0.185</v>
      </c>
      <c r="I84" s="45" t="s">
        <v>73</v>
      </c>
      <c r="J84" s="46"/>
      <c r="K84" s="46"/>
      <c r="L84" s="46"/>
    </row>
    <row r="85" spans="1:12" ht="30" x14ac:dyDescent="0.25">
      <c r="A85" s="94"/>
      <c r="B85" s="93"/>
      <c r="C85" s="93"/>
      <c r="D85" s="96"/>
      <c r="E85" s="93"/>
      <c r="F85" s="43" t="s">
        <v>139</v>
      </c>
      <c r="G85" s="44" t="s">
        <v>184</v>
      </c>
      <c r="H85" s="45">
        <v>0.34499999999999997</v>
      </c>
      <c r="I85" s="45" t="s">
        <v>73</v>
      </c>
      <c r="J85" s="46"/>
      <c r="K85" s="46"/>
      <c r="L85" s="46"/>
    </row>
    <row r="86" spans="1:12" x14ac:dyDescent="0.25">
      <c r="A86" s="94"/>
      <c r="B86" s="50" t="s">
        <v>92</v>
      </c>
      <c r="C86" s="50" t="s">
        <v>92</v>
      </c>
      <c r="D86" s="51">
        <f>[1]Mængde!$C$110</f>
        <v>640</v>
      </c>
      <c r="E86" s="50" t="s">
        <v>22</v>
      </c>
      <c r="F86" s="47" t="s">
        <v>135</v>
      </c>
      <c r="G86" s="44" t="s">
        <v>188</v>
      </c>
      <c r="H86" s="45">
        <v>1.5</v>
      </c>
      <c r="I86" s="45" t="s">
        <v>69</v>
      </c>
      <c r="J86" s="46"/>
      <c r="K86" s="46"/>
      <c r="L86" s="46"/>
    </row>
    <row r="87" spans="1:12" x14ac:dyDescent="0.25">
      <c r="A87" s="52" t="s">
        <v>14</v>
      </c>
      <c r="B87" s="27"/>
      <c r="C87" s="28"/>
      <c r="D87" s="39"/>
      <c r="E87" s="28"/>
      <c r="F87" s="30"/>
      <c r="G87" s="31"/>
      <c r="H87" s="29"/>
      <c r="I87" s="29"/>
      <c r="J87" s="32"/>
      <c r="K87" s="32"/>
      <c r="L87" s="32"/>
    </row>
    <row r="88" spans="1:12" x14ac:dyDescent="0.25">
      <c r="A88" s="94" t="s">
        <v>15</v>
      </c>
      <c r="B88" s="93" t="s">
        <v>118</v>
      </c>
      <c r="C88" s="23" t="s">
        <v>194</v>
      </c>
      <c r="D88" s="51">
        <f>[1]Mængde!$C$186</f>
        <v>691.9</v>
      </c>
      <c r="E88" s="50" t="s">
        <v>22</v>
      </c>
      <c r="F88" s="47" t="s">
        <v>194</v>
      </c>
      <c r="G88" s="33" t="s">
        <v>229</v>
      </c>
      <c r="H88" s="45">
        <v>1</v>
      </c>
      <c r="I88" s="45" t="s">
        <v>69</v>
      </c>
      <c r="J88" s="46"/>
      <c r="K88" s="46"/>
      <c r="L88" s="46"/>
    </row>
    <row r="89" spans="1:12" x14ac:dyDescent="0.25">
      <c r="A89" s="94"/>
      <c r="B89" s="93"/>
      <c r="C89" s="97" t="s">
        <v>193</v>
      </c>
      <c r="D89" s="98">
        <v>173</v>
      </c>
      <c r="E89" s="95" t="s">
        <v>22</v>
      </c>
      <c r="F89" s="33" t="s">
        <v>230</v>
      </c>
      <c r="G89" s="33" t="s">
        <v>230</v>
      </c>
      <c r="H89" s="45">
        <v>0.86099999999999999</v>
      </c>
      <c r="I89" s="45" t="s">
        <v>233</v>
      </c>
      <c r="J89" s="46"/>
      <c r="K89" s="46"/>
      <c r="L89" s="46"/>
    </row>
    <row r="90" spans="1:12" x14ac:dyDescent="0.25">
      <c r="A90" s="94"/>
      <c r="B90" s="93"/>
      <c r="C90" s="97"/>
      <c r="D90" s="98"/>
      <c r="E90" s="95"/>
      <c r="F90" s="33" t="s">
        <v>231</v>
      </c>
      <c r="G90" s="33" t="s">
        <v>231</v>
      </c>
      <c r="H90" s="45">
        <v>2.87</v>
      </c>
      <c r="I90" s="45" t="s">
        <v>233</v>
      </c>
      <c r="J90" s="46"/>
      <c r="K90" s="46"/>
      <c r="L90" s="46"/>
    </row>
    <row r="91" spans="1:12" x14ac:dyDescent="0.25">
      <c r="A91" s="94"/>
      <c r="B91" s="93"/>
      <c r="C91" s="97"/>
      <c r="D91" s="98"/>
      <c r="E91" s="95"/>
      <c r="F91" s="33" t="s">
        <v>234</v>
      </c>
      <c r="G91" s="33" t="s">
        <v>234</v>
      </c>
      <c r="H91" s="45">
        <v>0.82799999999999996</v>
      </c>
      <c r="I91" s="45" t="s">
        <v>233</v>
      </c>
      <c r="J91" s="46"/>
      <c r="K91" s="46"/>
      <c r="L91" s="46"/>
    </row>
    <row r="92" spans="1:12" x14ac:dyDescent="0.25">
      <c r="A92" s="94"/>
      <c r="B92" s="93"/>
      <c r="C92" s="97"/>
      <c r="D92" s="98"/>
      <c r="E92" s="95"/>
      <c r="F92" s="33" t="s">
        <v>235</v>
      </c>
      <c r="G92" s="33" t="s">
        <v>235</v>
      </c>
      <c r="H92" s="45">
        <v>2.76</v>
      </c>
      <c r="I92" s="45" t="s">
        <v>233</v>
      </c>
      <c r="J92" s="46"/>
      <c r="K92" s="46"/>
      <c r="L92" s="46"/>
    </row>
    <row r="93" spans="1:12" ht="30" x14ac:dyDescent="0.25">
      <c r="A93" s="94"/>
      <c r="B93" s="93"/>
      <c r="C93" s="97"/>
      <c r="D93" s="98"/>
      <c r="E93" s="95"/>
      <c r="F93" s="41" t="s">
        <v>232</v>
      </c>
      <c r="G93" s="41" t="s">
        <v>232</v>
      </c>
      <c r="H93" s="45">
        <v>5.7750000000000004</v>
      </c>
      <c r="I93" s="45" t="s">
        <v>233</v>
      </c>
      <c r="J93" s="46"/>
      <c r="K93" s="46"/>
      <c r="L93" s="46"/>
    </row>
    <row r="94" spans="1:12" x14ac:dyDescent="0.25">
      <c r="A94" s="94" t="s">
        <v>33</v>
      </c>
      <c r="B94" s="50" t="s">
        <v>119</v>
      </c>
      <c r="C94" s="23" t="s">
        <v>192</v>
      </c>
      <c r="D94" s="51">
        <f>[1]Mængde!$C$167</f>
        <v>100.8</v>
      </c>
      <c r="E94" s="50" t="s">
        <v>22</v>
      </c>
      <c r="F94" s="47" t="s">
        <v>147</v>
      </c>
      <c r="G94" s="33" t="s">
        <v>240</v>
      </c>
      <c r="H94" s="45">
        <v>1</v>
      </c>
      <c r="I94" s="45" t="s">
        <v>69</v>
      </c>
      <c r="J94" s="46"/>
      <c r="K94" s="46"/>
      <c r="L94" s="46"/>
    </row>
    <row r="95" spans="1:12" x14ac:dyDescent="0.25">
      <c r="A95" s="94"/>
      <c r="B95" s="93" t="s">
        <v>94</v>
      </c>
      <c r="C95" s="95" t="s">
        <v>191</v>
      </c>
      <c r="D95" s="96">
        <f>[1]Mængde!$C$170</f>
        <v>336</v>
      </c>
      <c r="E95" s="93" t="s">
        <v>110</v>
      </c>
      <c r="F95" s="38" t="s">
        <v>236</v>
      </c>
      <c r="G95" s="33" t="s">
        <v>236</v>
      </c>
      <c r="H95" s="45">
        <v>33</v>
      </c>
      <c r="I95" s="45" t="s">
        <v>239</v>
      </c>
      <c r="J95" s="46"/>
      <c r="K95" s="46"/>
      <c r="L95" s="46"/>
    </row>
    <row r="96" spans="1:12" ht="30" x14ac:dyDescent="0.25">
      <c r="A96" s="94"/>
      <c r="B96" s="93"/>
      <c r="C96" s="95"/>
      <c r="D96" s="96"/>
      <c r="E96" s="93"/>
      <c r="F96" s="38" t="s">
        <v>246</v>
      </c>
      <c r="G96" s="33" t="s">
        <v>237</v>
      </c>
      <c r="H96" s="45">
        <v>10</v>
      </c>
      <c r="I96" s="45" t="s">
        <v>239</v>
      </c>
      <c r="J96" s="46"/>
      <c r="K96" s="46"/>
      <c r="L96" s="46"/>
    </row>
    <row r="97" spans="1:12" ht="30" x14ac:dyDescent="0.25">
      <c r="A97" s="94"/>
      <c r="B97" s="93"/>
      <c r="C97" s="95"/>
      <c r="D97" s="96"/>
      <c r="E97" s="93"/>
      <c r="F97" s="38" t="s">
        <v>185</v>
      </c>
      <c r="G97" s="33" t="s">
        <v>238</v>
      </c>
      <c r="H97" s="45">
        <v>0.35749999999999998</v>
      </c>
      <c r="I97" s="45" t="s">
        <v>239</v>
      </c>
      <c r="J97" s="46"/>
      <c r="K97" s="46"/>
      <c r="L97" s="46"/>
    </row>
    <row r="98" spans="1:12" ht="30" x14ac:dyDescent="0.25">
      <c r="A98" s="94"/>
      <c r="B98" s="93"/>
      <c r="C98" s="95"/>
      <c r="D98" s="96"/>
      <c r="E98" s="93"/>
      <c r="F98" s="38" t="s">
        <v>226</v>
      </c>
      <c r="G98" s="33" t="s">
        <v>226</v>
      </c>
      <c r="H98" s="45">
        <v>1</v>
      </c>
      <c r="I98" s="45" t="s">
        <v>239</v>
      </c>
      <c r="J98" s="46"/>
      <c r="K98" s="46"/>
      <c r="L98" s="46"/>
    </row>
    <row r="99" spans="1:12" x14ac:dyDescent="0.25">
      <c r="A99" s="94"/>
      <c r="B99" s="93"/>
      <c r="C99" s="95"/>
      <c r="D99" s="96"/>
      <c r="E99" s="93"/>
      <c r="F99" s="38"/>
      <c r="G99" s="33"/>
      <c r="H99" s="45"/>
      <c r="I99" s="45"/>
      <c r="J99" s="46"/>
      <c r="K99" s="46"/>
      <c r="L99" s="46"/>
    </row>
    <row r="100" spans="1:12" x14ac:dyDescent="0.25">
      <c r="A100" s="26" t="s">
        <v>32</v>
      </c>
      <c r="B100" s="27"/>
      <c r="C100" s="28"/>
      <c r="D100" s="39"/>
      <c r="E100" s="28"/>
      <c r="F100" s="30"/>
      <c r="G100" s="31"/>
      <c r="H100" s="29"/>
      <c r="I100" s="29"/>
      <c r="J100" s="32"/>
      <c r="K100" s="32"/>
      <c r="L100" s="32"/>
    </row>
    <row r="101" spans="1:12" x14ac:dyDescent="0.25">
      <c r="A101" s="94" t="s">
        <v>7</v>
      </c>
      <c r="B101" s="93" t="s">
        <v>247</v>
      </c>
      <c r="C101" s="95" t="s">
        <v>247</v>
      </c>
      <c r="D101" s="96">
        <f>[1]Mængde!$C$14</f>
        <v>2234</v>
      </c>
      <c r="E101" s="93" t="s">
        <v>22</v>
      </c>
      <c r="F101" s="47" t="s">
        <v>148</v>
      </c>
      <c r="G101" s="45" t="s">
        <v>195</v>
      </c>
      <c r="H101" s="45">
        <v>1</v>
      </c>
      <c r="I101" s="45" t="s">
        <v>69</v>
      </c>
      <c r="J101" s="46"/>
      <c r="K101" s="46"/>
      <c r="L101" s="46"/>
    </row>
    <row r="102" spans="1:12" ht="30" x14ac:dyDescent="0.25">
      <c r="A102" s="94"/>
      <c r="B102" s="93"/>
      <c r="C102" s="95"/>
      <c r="D102" s="96"/>
      <c r="E102" s="93"/>
      <c r="F102" s="47" t="s">
        <v>149</v>
      </c>
      <c r="G102" s="45" t="s">
        <v>209</v>
      </c>
      <c r="H102" s="45">
        <v>0.08</v>
      </c>
      <c r="I102" s="45" t="s">
        <v>71</v>
      </c>
      <c r="J102" s="46"/>
      <c r="K102" s="46"/>
      <c r="L102" s="46"/>
    </row>
    <row r="103" spans="1:12" x14ac:dyDescent="0.25">
      <c r="A103" s="94"/>
      <c r="B103" s="93"/>
      <c r="C103" s="95"/>
      <c r="D103" s="96"/>
      <c r="E103" s="93"/>
      <c r="F103" s="47" t="s">
        <v>150</v>
      </c>
      <c r="G103" s="44" t="s">
        <v>211</v>
      </c>
      <c r="H103" s="45">
        <v>3.02</v>
      </c>
      <c r="I103" s="45" t="s">
        <v>73</v>
      </c>
      <c r="J103" s="46"/>
      <c r="K103" s="46"/>
      <c r="L103" s="46"/>
    </row>
    <row r="104" spans="1:12" x14ac:dyDescent="0.25">
      <c r="A104" s="94"/>
      <c r="B104" s="93"/>
      <c r="C104" s="95"/>
      <c r="D104" s="96"/>
      <c r="E104" s="93"/>
      <c r="F104" s="47" t="s">
        <v>145</v>
      </c>
      <c r="G104" s="45" t="s">
        <v>210</v>
      </c>
      <c r="H104" s="45">
        <v>1.35</v>
      </c>
      <c r="I104" s="45" t="s">
        <v>73</v>
      </c>
      <c r="J104" s="45"/>
      <c r="K104" s="45" t="s">
        <v>200</v>
      </c>
      <c r="L104" s="45"/>
    </row>
    <row r="105" spans="1:12" ht="30" x14ac:dyDescent="0.25">
      <c r="A105" s="94"/>
      <c r="B105" s="50" t="s">
        <v>32</v>
      </c>
      <c r="C105" s="50" t="s">
        <v>120</v>
      </c>
      <c r="D105" s="51">
        <f>[1]Mængde!$C$11</f>
        <v>2234</v>
      </c>
      <c r="E105" s="50" t="s">
        <v>22</v>
      </c>
      <c r="F105" s="47" t="s">
        <v>120</v>
      </c>
      <c r="G105" s="45" t="s">
        <v>213</v>
      </c>
      <c r="H105" s="45">
        <v>1</v>
      </c>
      <c r="I105" s="45" t="s">
        <v>69</v>
      </c>
      <c r="J105" s="45"/>
      <c r="K105" s="45" t="s">
        <v>212</v>
      </c>
      <c r="L105" s="45"/>
    </row>
    <row r="106" spans="1:12" x14ac:dyDescent="0.25">
      <c r="A106" s="26" t="s">
        <v>3</v>
      </c>
      <c r="B106" s="27"/>
      <c r="C106" s="28"/>
      <c r="D106" s="39"/>
      <c r="E106" s="28"/>
      <c r="F106" s="30"/>
      <c r="G106" s="29"/>
      <c r="H106" s="29"/>
      <c r="I106" s="29"/>
      <c r="J106" s="29"/>
      <c r="K106" s="29"/>
      <c r="L106" s="29"/>
    </row>
    <row r="107" spans="1:12" x14ac:dyDescent="0.25">
      <c r="A107" s="94" t="s">
        <v>3</v>
      </c>
      <c r="B107" s="93" t="s">
        <v>248</v>
      </c>
      <c r="C107" s="95" t="s">
        <v>249</v>
      </c>
      <c r="D107" s="96">
        <f>[1]Mængde!$C$134</f>
        <v>1705.6</v>
      </c>
      <c r="E107" s="93" t="s">
        <v>22</v>
      </c>
      <c r="F107" s="47" t="s">
        <v>148</v>
      </c>
      <c r="G107" s="45" t="s">
        <v>195</v>
      </c>
      <c r="H107" s="45">
        <v>1</v>
      </c>
      <c r="I107" s="45" t="s">
        <v>69</v>
      </c>
      <c r="J107" s="45"/>
      <c r="K107" s="45"/>
      <c r="L107" s="45"/>
    </row>
    <row r="108" spans="1:12" ht="30" x14ac:dyDescent="0.25">
      <c r="A108" s="94"/>
      <c r="B108" s="93"/>
      <c r="C108" s="95"/>
      <c r="D108" s="96"/>
      <c r="E108" s="93"/>
      <c r="F108" s="47" t="s">
        <v>149</v>
      </c>
      <c r="G108" s="45" t="s">
        <v>198</v>
      </c>
      <c r="H108" s="45">
        <v>0.1</v>
      </c>
      <c r="I108" s="45" t="s">
        <v>71</v>
      </c>
      <c r="J108" s="45"/>
      <c r="K108" s="45" t="s">
        <v>199</v>
      </c>
      <c r="L108" s="45"/>
    </row>
    <row r="109" spans="1:12" x14ac:dyDescent="0.25">
      <c r="A109" s="94"/>
      <c r="B109" s="93"/>
      <c r="C109" s="95"/>
      <c r="D109" s="96"/>
      <c r="E109" s="93"/>
      <c r="F109" s="47" t="s">
        <v>150</v>
      </c>
      <c r="G109" s="45" t="s">
        <v>196</v>
      </c>
      <c r="H109" s="45">
        <v>3.02</v>
      </c>
      <c r="I109" s="45" t="s">
        <v>73</v>
      </c>
      <c r="J109" s="45"/>
      <c r="K109" s="45"/>
      <c r="L109" s="45"/>
    </row>
    <row r="110" spans="1:12" x14ac:dyDescent="0.25">
      <c r="A110" s="94"/>
      <c r="B110" s="93"/>
      <c r="C110" s="95"/>
      <c r="D110" s="96"/>
      <c r="E110" s="93"/>
      <c r="F110" s="47" t="s">
        <v>151</v>
      </c>
      <c r="G110" s="45" t="s">
        <v>197</v>
      </c>
      <c r="H110" s="45">
        <v>4</v>
      </c>
      <c r="I110" s="45" t="s">
        <v>73</v>
      </c>
      <c r="J110" s="45"/>
      <c r="K110" s="45" t="s">
        <v>200</v>
      </c>
      <c r="L110" s="45"/>
    </row>
    <row r="111" spans="1:12" x14ac:dyDescent="0.25">
      <c r="A111" s="94"/>
      <c r="B111" s="93"/>
      <c r="C111" s="95"/>
      <c r="D111" s="96"/>
      <c r="E111" s="93"/>
      <c r="F111" s="47" t="s">
        <v>151</v>
      </c>
      <c r="G111" s="45" t="s">
        <v>197</v>
      </c>
      <c r="H111" s="45">
        <v>0.75</v>
      </c>
      <c r="I111" s="45" t="s">
        <v>73</v>
      </c>
      <c r="J111" s="45"/>
      <c r="K111" s="45" t="s">
        <v>200</v>
      </c>
      <c r="L111" s="45"/>
    </row>
    <row r="112" spans="1:12" x14ac:dyDescent="0.25">
      <c r="A112" s="94"/>
      <c r="B112" s="93" t="s">
        <v>121</v>
      </c>
      <c r="C112" s="93" t="s">
        <v>121</v>
      </c>
      <c r="D112" s="96">
        <f>[1]Mængde!$C$126</f>
        <v>384</v>
      </c>
      <c r="E112" s="93" t="s">
        <v>22</v>
      </c>
      <c r="F112" s="47" t="s">
        <v>152</v>
      </c>
      <c r="G112" s="45" t="s">
        <v>201</v>
      </c>
      <c r="H112" s="45">
        <v>0.1</v>
      </c>
      <c r="I112" s="45" t="s">
        <v>69</v>
      </c>
      <c r="J112" s="45"/>
      <c r="K112" s="45"/>
      <c r="L112" s="45"/>
    </row>
    <row r="113" spans="1:12" x14ac:dyDescent="0.25">
      <c r="A113" s="94"/>
      <c r="B113" s="93"/>
      <c r="C113" s="93"/>
      <c r="D113" s="96"/>
      <c r="E113" s="93"/>
      <c r="F113" s="47" t="s">
        <v>153</v>
      </c>
      <c r="G113" s="45" t="s">
        <v>202</v>
      </c>
      <c r="H113" s="45">
        <v>2E-3</v>
      </c>
      <c r="I113" s="45" t="s">
        <v>73</v>
      </c>
      <c r="J113" s="45"/>
      <c r="K113" s="45"/>
      <c r="L113" s="45"/>
    </row>
    <row r="114" spans="1:12" ht="30" x14ac:dyDescent="0.25">
      <c r="A114" s="94"/>
      <c r="B114" s="93"/>
      <c r="C114" s="93"/>
      <c r="D114" s="96"/>
      <c r="E114" s="93"/>
      <c r="F114" s="47" t="s">
        <v>149</v>
      </c>
      <c r="G114" s="45" t="s">
        <v>198</v>
      </c>
      <c r="H114" s="45">
        <v>0.1</v>
      </c>
      <c r="I114" s="45" t="s">
        <v>71</v>
      </c>
      <c r="J114" s="45"/>
      <c r="K114" s="45" t="s">
        <v>199</v>
      </c>
      <c r="L114" s="45"/>
    </row>
    <row r="115" spans="1:12" x14ac:dyDescent="0.25">
      <c r="A115" s="94"/>
      <c r="B115" s="93"/>
      <c r="C115" s="93"/>
      <c r="D115" s="96"/>
      <c r="E115" s="93"/>
      <c r="F115" s="47" t="s">
        <v>150</v>
      </c>
      <c r="G115" s="45" t="s">
        <v>196</v>
      </c>
      <c r="H115" s="45">
        <v>3.02</v>
      </c>
      <c r="I115" s="45" t="s">
        <v>73</v>
      </c>
      <c r="J115" s="45"/>
      <c r="K115" s="45"/>
      <c r="L115" s="45"/>
    </row>
    <row r="116" spans="1:12" x14ac:dyDescent="0.25">
      <c r="A116" s="94"/>
      <c r="B116" s="93"/>
      <c r="C116" s="93"/>
      <c r="D116" s="96"/>
      <c r="E116" s="93"/>
      <c r="F116" s="47" t="s">
        <v>151</v>
      </c>
      <c r="G116" s="45" t="s">
        <v>197</v>
      </c>
      <c r="H116" s="45">
        <v>4</v>
      </c>
      <c r="I116" s="45" t="s">
        <v>73</v>
      </c>
      <c r="J116" s="45"/>
      <c r="K116" s="45" t="s">
        <v>200</v>
      </c>
      <c r="L116" s="45"/>
    </row>
    <row r="117" spans="1:12" x14ac:dyDescent="0.25">
      <c r="A117" s="94"/>
      <c r="B117" s="93"/>
      <c r="C117" s="93"/>
      <c r="D117" s="96"/>
      <c r="E117" s="93"/>
      <c r="F117" s="47" t="s">
        <v>151</v>
      </c>
      <c r="G117" s="41" t="s">
        <v>197</v>
      </c>
      <c r="H117" s="45">
        <v>0.75</v>
      </c>
      <c r="I117" s="45" t="s">
        <v>73</v>
      </c>
      <c r="J117" s="45"/>
      <c r="K117" s="45" t="s">
        <v>200</v>
      </c>
      <c r="L117" s="45"/>
    </row>
    <row r="118" spans="1:12" x14ac:dyDescent="0.25">
      <c r="A118" s="52" t="s">
        <v>2</v>
      </c>
      <c r="B118" s="27"/>
      <c r="C118" s="28"/>
      <c r="D118" s="39"/>
      <c r="E118" s="28"/>
      <c r="F118" s="30"/>
      <c r="G118" s="29"/>
      <c r="H118" s="29"/>
      <c r="I118" s="29"/>
      <c r="J118" s="29"/>
      <c r="K118" s="29"/>
      <c r="L118" s="29"/>
    </row>
    <row r="119" spans="1:12" x14ac:dyDescent="0.25">
      <c r="A119" s="94" t="s">
        <v>30</v>
      </c>
      <c r="B119" s="93" t="s">
        <v>100</v>
      </c>
      <c r="C119" s="95" t="s">
        <v>250</v>
      </c>
      <c r="D119" s="51">
        <f>[1]Mængde!$C$43</f>
        <v>1213</v>
      </c>
      <c r="E119" s="50" t="s">
        <v>111</v>
      </c>
      <c r="F119" s="47" t="s">
        <v>137</v>
      </c>
      <c r="G119" s="45" t="s">
        <v>203</v>
      </c>
      <c r="H119" s="45">
        <v>1.2E-2</v>
      </c>
      <c r="I119" s="45" t="s">
        <v>204</v>
      </c>
      <c r="J119" s="45"/>
      <c r="K119" s="45"/>
      <c r="L119" s="45"/>
    </row>
    <row r="120" spans="1:12" ht="30" x14ac:dyDescent="0.25">
      <c r="A120" s="94"/>
      <c r="B120" s="93"/>
      <c r="C120" s="95"/>
      <c r="D120" s="53"/>
      <c r="E120" s="23"/>
      <c r="F120" s="47" t="s">
        <v>149</v>
      </c>
      <c r="G120" s="45" t="s">
        <v>198</v>
      </c>
      <c r="H120" s="45">
        <v>0.06</v>
      </c>
      <c r="I120" s="45" t="s">
        <v>71</v>
      </c>
      <c r="J120" s="45"/>
      <c r="K120" s="45" t="s">
        <v>199</v>
      </c>
      <c r="L120" s="45"/>
    </row>
    <row r="121" spans="1:12" x14ac:dyDescent="0.25">
      <c r="A121" s="94"/>
      <c r="B121" s="93"/>
      <c r="C121" s="95"/>
      <c r="D121" s="53"/>
      <c r="E121" s="23"/>
      <c r="F121" s="47" t="s">
        <v>154</v>
      </c>
      <c r="G121" s="45" t="s">
        <v>197</v>
      </c>
      <c r="H121" s="45">
        <v>1.62</v>
      </c>
      <c r="I121" s="45" t="s">
        <v>205</v>
      </c>
      <c r="J121" s="45"/>
      <c r="K121" s="45"/>
      <c r="L121" s="45"/>
    </row>
    <row r="122" spans="1:12" ht="30" x14ac:dyDescent="0.25">
      <c r="A122" s="94"/>
      <c r="B122" s="93"/>
      <c r="C122" s="95"/>
      <c r="D122" s="53"/>
      <c r="E122" s="23"/>
      <c r="F122" s="47" t="s">
        <v>149</v>
      </c>
      <c r="G122" s="45" t="s">
        <v>198</v>
      </c>
      <c r="H122" s="45">
        <v>0.06</v>
      </c>
      <c r="I122" s="45" t="s">
        <v>71</v>
      </c>
      <c r="J122" s="45"/>
      <c r="K122" s="45" t="s">
        <v>199</v>
      </c>
      <c r="L122" s="45"/>
    </row>
    <row r="123" spans="1:12" x14ac:dyDescent="0.25">
      <c r="A123" s="94"/>
      <c r="B123" s="93" t="s">
        <v>101</v>
      </c>
      <c r="C123" s="95" t="s">
        <v>101</v>
      </c>
      <c r="D123" s="51">
        <f>[1]Mængde!$C$43</f>
        <v>1213</v>
      </c>
      <c r="E123" s="50" t="s">
        <v>111</v>
      </c>
      <c r="F123" s="47" t="s">
        <v>137</v>
      </c>
      <c r="G123" s="45" t="s">
        <v>203</v>
      </c>
      <c r="H123" s="45">
        <v>1.2E-2</v>
      </c>
      <c r="I123" s="45" t="s">
        <v>204</v>
      </c>
      <c r="J123" s="45"/>
      <c r="K123" s="45"/>
      <c r="L123" s="45"/>
    </row>
    <row r="124" spans="1:12" ht="30" x14ac:dyDescent="0.25">
      <c r="A124" s="94"/>
      <c r="B124" s="93"/>
      <c r="C124" s="95"/>
      <c r="D124" s="53"/>
      <c r="E124" s="23"/>
      <c r="F124" s="47" t="s">
        <v>149</v>
      </c>
      <c r="G124" s="45" t="s">
        <v>198</v>
      </c>
      <c r="H124" s="45">
        <v>0.06</v>
      </c>
      <c r="I124" s="45" t="s">
        <v>71</v>
      </c>
      <c r="J124" s="45"/>
      <c r="K124" s="45" t="s">
        <v>199</v>
      </c>
      <c r="L124" s="45"/>
    </row>
    <row r="125" spans="1:12" x14ac:dyDescent="0.25">
      <c r="A125" s="94"/>
      <c r="B125" s="93"/>
      <c r="C125" s="95"/>
      <c r="D125" s="53"/>
      <c r="E125" s="23"/>
      <c r="F125" s="47" t="s">
        <v>154</v>
      </c>
      <c r="G125" s="45" t="s">
        <v>197</v>
      </c>
      <c r="H125" s="45">
        <v>1.62</v>
      </c>
      <c r="I125" s="45" t="s">
        <v>205</v>
      </c>
      <c r="J125" s="45"/>
      <c r="K125" s="45"/>
      <c r="L125" s="45"/>
    </row>
    <row r="126" spans="1:12" ht="30" x14ac:dyDescent="0.25">
      <c r="A126" s="94"/>
      <c r="B126" s="93"/>
      <c r="C126" s="95"/>
      <c r="D126" s="53"/>
      <c r="E126" s="23"/>
      <c r="F126" s="47" t="s">
        <v>149</v>
      </c>
      <c r="G126" s="45" t="s">
        <v>198</v>
      </c>
      <c r="H126" s="45">
        <v>0.06</v>
      </c>
      <c r="I126" s="45" t="s">
        <v>71</v>
      </c>
      <c r="J126" s="45"/>
      <c r="K126" s="45" t="s">
        <v>199</v>
      </c>
      <c r="L126" s="45"/>
    </row>
    <row r="127" spans="1:12" ht="30" x14ac:dyDescent="0.25">
      <c r="A127" s="94"/>
      <c r="B127" s="93" t="s">
        <v>122</v>
      </c>
      <c r="C127" s="93" t="s">
        <v>122</v>
      </c>
      <c r="D127" s="53">
        <v>1</v>
      </c>
      <c r="E127" s="23" t="s">
        <v>110</v>
      </c>
      <c r="F127" s="47" t="s">
        <v>155</v>
      </c>
      <c r="G127" s="45" t="s">
        <v>198</v>
      </c>
      <c r="H127" s="45">
        <v>544</v>
      </c>
      <c r="I127" s="45" t="s">
        <v>71</v>
      </c>
      <c r="J127" s="45"/>
      <c r="K127" s="45" t="s">
        <v>199</v>
      </c>
      <c r="L127" s="45"/>
    </row>
    <row r="128" spans="1:12" x14ac:dyDescent="0.25">
      <c r="A128" s="94"/>
      <c r="B128" s="93"/>
      <c r="C128" s="93"/>
      <c r="D128" s="53"/>
      <c r="E128" s="23"/>
      <c r="F128" s="47" t="s">
        <v>156</v>
      </c>
      <c r="G128" s="41" t="s">
        <v>196</v>
      </c>
      <c r="H128" s="41">
        <v>26112</v>
      </c>
      <c r="I128" s="41" t="s">
        <v>206</v>
      </c>
      <c r="J128" s="41"/>
      <c r="K128" s="41"/>
      <c r="L128" s="45"/>
    </row>
    <row r="129" spans="1:12" ht="30" x14ac:dyDescent="0.25">
      <c r="A129" s="94"/>
      <c r="B129" s="94" t="s">
        <v>123</v>
      </c>
      <c r="C129" s="94" t="s">
        <v>123</v>
      </c>
      <c r="D129" s="53">
        <v>1</v>
      </c>
      <c r="E129" s="23" t="s">
        <v>110</v>
      </c>
      <c r="F129" s="47" t="s">
        <v>155</v>
      </c>
      <c r="G129" s="45" t="s">
        <v>198</v>
      </c>
      <c r="H129" s="45">
        <v>328</v>
      </c>
      <c r="I129" s="45" t="s">
        <v>71</v>
      </c>
      <c r="J129" s="45"/>
      <c r="K129" s="45" t="s">
        <v>199</v>
      </c>
      <c r="L129" s="45"/>
    </row>
    <row r="130" spans="1:12" x14ac:dyDescent="0.25">
      <c r="A130" s="94"/>
      <c r="B130" s="94"/>
      <c r="C130" s="94"/>
      <c r="D130" s="53"/>
      <c r="E130" s="23"/>
      <c r="F130" s="47" t="s">
        <v>156</v>
      </c>
      <c r="G130" s="41" t="s">
        <v>196</v>
      </c>
      <c r="H130" s="41">
        <v>15744</v>
      </c>
      <c r="I130" s="41" t="s">
        <v>206</v>
      </c>
      <c r="J130" s="41"/>
      <c r="K130" s="41"/>
      <c r="L130" s="45"/>
    </row>
    <row r="131" spans="1:12" x14ac:dyDescent="0.25">
      <c r="A131" s="52" t="s">
        <v>28</v>
      </c>
      <c r="B131" s="27"/>
      <c r="C131" s="28"/>
      <c r="D131" s="39"/>
      <c r="E131" s="28"/>
      <c r="F131" s="30"/>
      <c r="G131" s="29"/>
      <c r="H131" s="29"/>
      <c r="I131" s="29"/>
      <c r="J131" s="29"/>
      <c r="K131" s="29"/>
      <c r="L131" s="29"/>
    </row>
    <row r="132" spans="1:12" x14ac:dyDescent="0.25">
      <c r="A132" s="22" t="s">
        <v>25</v>
      </c>
      <c r="B132" s="65" t="s">
        <v>263</v>
      </c>
      <c r="C132" s="50"/>
      <c r="D132" s="54"/>
      <c r="E132" s="50"/>
      <c r="F132" s="38"/>
      <c r="G132" s="38"/>
      <c r="H132" s="38"/>
      <c r="I132" s="38"/>
      <c r="J132" s="38"/>
      <c r="K132" s="38"/>
      <c r="L132" s="38"/>
    </row>
    <row r="133" spans="1:12" x14ac:dyDescent="0.25">
      <c r="A133" s="50" t="s">
        <v>26</v>
      </c>
      <c r="B133" s="65" t="s">
        <v>263</v>
      </c>
      <c r="C133" s="50"/>
      <c r="D133" s="54"/>
      <c r="E133" s="50"/>
      <c r="F133" s="38"/>
      <c r="G133" s="38"/>
      <c r="H133" s="38"/>
      <c r="I133" s="38"/>
      <c r="J133" s="38"/>
      <c r="K133" s="38"/>
      <c r="L133" s="38"/>
    </row>
    <row r="134" spans="1:12" x14ac:dyDescent="0.25">
      <c r="A134" s="50" t="s">
        <v>27</v>
      </c>
      <c r="B134" s="65" t="s">
        <v>263</v>
      </c>
      <c r="C134" s="50"/>
      <c r="D134" s="54"/>
      <c r="E134" s="50"/>
      <c r="F134" s="38"/>
      <c r="G134" s="38"/>
      <c r="H134" s="38"/>
      <c r="I134" s="38"/>
      <c r="J134" s="38"/>
      <c r="K134" s="38"/>
      <c r="L134" s="38"/>
    </row>
    <row r="135" spans="1:12" x14ac:dyDescent="0.25">
      <c r="A135" s="50" t="s">
        <v>31</v>
      </c>
      <c r="B135" s="65" t="s">
        <v>263</v>
      </c>
      <c r="C135" s="50"/>
      <c r="D135" s="54"/>
      <c r="E135" s="50"/>
      <c r="F135" s="38"/>
      <c r="G135" s="38"/>
      <c r="H135" s="38"/>
      <c r="I135" s="38"/>
      <c r="J135" s="38"/>
      <c r="K135" s="38"/>
      <c r="L135" s="38"/>
    </row>
    <row r="136" spans="1:12" x14ac:dyDescent="0.25">
      <c r="A136" s="50" t="s">
        <v>48</v>
      </c>
      <c r="B136" s="65" t="s">
        <v>263</v>
      </c>
      <c r="C136" s="50"/>
      <c r="D136" s="54"/>
      <c r="E136" s="50"/>
      <c r="F136" s="38"/>
      <c r="G136" s="38"/>
      <c r="H136" s="38"/>
      <c r="I136" s="38"/>
      <c r="J136" s="38"/>
      <c r="K136" s="38"/>
      <c r="L136" s="38"/>
    </row>
    <row r="137" spans="1:12" x14ac:dyDescent="0.25">
      <c r="A137" s="26" t="s">
        <v>8</v>
      </c>
      <c r="B137" s="27"/>
      <c r="C137" s="28"/>
      <c r="D137" s="39"/>
      <c r="E137" s="28"/>
      <c r="F137" s="30"/>
      <c r="G137" s="29"/>
      <c r="H137" s="29"/>
      <c r="I137" s="29"/>
      <c r="J137" s="29"/>
      <c r="K137" s="29"/>
      <c r="L137" s="29"/>
    </row>
    <row r="138" spans="1:12" x14ac:dyDescent="0.25">
      <c r="A138" s="50" t="s">
        <v>8</v>
      </c>
      <c r="B138" s="50" t="s">
        <v>104</v>
      </c>
      <c r="C138" s="23" t="s">
        <v>251</v>
      </c>
      <c r="D138" s="51">
        <f>[1]Mængde!$C$143</f>
        <v>48</v>
      </c>
      <c r="E138" s="50" t="s">
        <v>110</v>
      </c>
      <c r="F138" s="47" t="s">
        <v>155</v>
      </c>
      <c r="G138" s="45" t="s">
        <v>207</v>
      </c>
      <c r="H138" s="45">
        <v>1</v>
      </c>
      <c r="I138" s="45" t="s">
        <v>208</v>
      </c>
      <c r="J138" s="45"/>
      <c r="K138" s="45"/>
      <c r="L138" s="45"/>
    </row>
    <row r="139" spans="1:12" x14ac:dyDescent="0.25">
      <c r="A139" s="26" t="s">
        <v>9</v>
      </c>
      <c r="B139" s="27"/>
      <c r="C139" s="28"/>
      <c r="D139" s="39"/>
      <c r="E139" s="28"/>
      <c r="F139" s="30"/>
      <c r="G139" s="29"/>
      <c r="H139" s="29"/>
      <c r="I139" s="29"/>
      <c r="J139" s="29"/>
      <c r="K139" s="29"/>
      <c r="L139" s="29"/>
    </row>
    <row r="140" spans="1:12" x14ac:dyDescent="0.25">
      <c r="A140" s="22" t="s">
        <v>10</v>
      </c>
      <c r="B140" s="65" t="s">
        <v>263</v>
      </c>
      <c r="C140" s="50"/>
      <c r="D140" s="54"/>
      <c r="E140" s="50"/>
      <c r="F140" s="38"/>
      <c r="G140" s="38"/>
      <c r="H140" s="38"/>
      <c r="I140" s="38"/>
      <c r="J140" s="38"/>
      <c r="K140" s="38"/>
      <c r="L140" s="38"/>
    </row>
    <row r="141" spans="1:12" x14ac:dyDescent="0.25">
      <c r="A141" s="22" t="s">
        <v>11</v>
      </c>
      <c r="B141" s="65" t="s">
        <v>263</v>
      </c>
      <c r="C141" s="50"/>
      <c r="D141" s="54"/>
      <c r="E141" s="50"/>
      <c r="F141" s="38"/>
      <c r="G141" s="38"/>
      <c r="H141" s="38"/>
      <c r="I141" s="38"/>
      <c r="J141" s="38"/>
      <c r="K141" s="38"/>
      <c r="L141" s="38"/>
    </row>
    <row r="142" spans="1:12" x14ac:dyDescent="0.25">
      <c r="A142" s="26" t="s">
        <v>12</v>
      </c>
      <c r="B142" s="27"/>
      <c r="C142" s="28"/>
      <c r="D142" s="39"/>
      <c r="E142" s="28"/>
      <c r="F142" s="55"/>
      <c r="G142" s="29"/>
      <c r="H142" s="29"/>
      <c r="I142" s="29"/>
      <c r="J142" s="29"/>
      <c r="K142" s="29"/>
      <c r="L142" s="29"/>
    </row>
    <row r="143" spans="1:12" x14ac:dyDescent="0.25">
      <c r="A143" s="50" t="s">
        <v>12</v>
      </c>
      <c r="B143" s="65" t="s">
        <v>263</v>
      </c>
      <c r="C143" s="50"/>
      <c r="D143" s="54"/>
      <c r="E143" s="50"/>
      <c r="F143" s="38"/>
      <c r="G143" s="38"/>
      <c r="H143" s="38"/>
      <c r="I143" s="38"/>
      <c r="J143" s="38"/>
      <c r="K143" s="38"/>
      <c r="L143" s="38"/>
    </row>
    <row r="144" spans="1:12" x14ac:dyDescent="0.25">
      <c r="A144" s="56" t="s">
        <v>17</v>
      </c>
      <c r="B144" s="57"/>
      <c r="C144" s="58"/>
      <c r="D144" s="59"/>
      <c r="E144" s="58"/>
      <c r="F144" s="60"/>
      <c r="G144" s="61"/>
      <c r="H144" s="61"/>
      <c r="I144" s="61"/>
      <c r="J144" s="61"/>
      <c r="K144" s="61"/>
      <c r="L144" s="61"/>
    </row>
    <row r="145" spans="1:12" x14ac:dyDescent="0.25">
      <c r="A145" s="22" t="s">
        <v>36</v>
      </c>
      <c r="B145" s="65" t="s">
        <v>263</v>
      </c>
      <c r="C145" s="50"/>
      <c r="D145" s="54"/>
      <c r="E145" s="50"/>
      <c r="F145" s="38"/>
      <c r="G145" s="38"/>
      <c r="H145" s="38"/>
      <c r="I145" s="38"/>
      <c r="J145" s="38"/>
      <c r="K145" s="38"/>
      <c r="L145" s="38"/>
    </row>
    <row r="146" spans="1:12" x14ac:dyDescent="0.25">
      <c r="A146" s="22" t="s">
        <v>37</v>
      </c>
      <c r="B146" s="65" t="s">
        <v>263</v>
      </c>
      <c r="C146" s="50"/>
      <c r="D146" s="54"/>
      <c r="E146" s="50"/>
      <c r="F146" s="38"/>
      <c r="G146" s="38"/>
      <c r="H146" s="38"/>
      <c r="I146" s="38"/>
      <c r="J146" s="38"/>
      <c r="K146" s="38"/>
      <c r="L146" s="38"/>
    </row>
    <row r="147" spans="1:12" x14ac:dyDescent="0.25">
      <c r="A147" s="56" t="s">
        <v>35</v>
      </c>
      <c r="B147" s="57"/>
      <c r="C147" s="58"/>
      <c r="D147" s="59"/>
      <c r="E147" s="58"/>
      <c r="F147" s="60"/>
      <c r="G147" s="61"/>
      <c r="H147" s="61"/>
      <c r="I147" s="61"/>
      <c r="J147" s="61"/>
      <c r="K147" s="61"/>
      <c r="L147" s="61"/>
    </row>
    <row r="148" spans="1:12" x14ac:dyDescent="0.25">
      <c r="A148" s="22" t="s">
        <v>38</v>
      </c>
      <c r="B148" s="65" t="s">
        <v>263</v>
      </c>
      <c r="C148" s="50"/>
      <c r="D148" s="54"/>
      <c r="E148" s="50"/>
      <c r="F148" s="38"/>
      <c r="G148" s="38"/>
      <c r="H148" s="38"/>
      <c r="I148" s="38"/>
      <c r="J148" s="38"/>
      <c r="K148" s="38"/>
      <c r="L148" s="38"/>
    </row>
    <row r="149" spans="1:12" x14ac:dyDescent="0.25">
      <c r="A149" s="22" t="s">
        <v>39</v>
      </c>
      <c r="B149" s="65" t="s">
        <v>263</v>
      </c>
      <c r="C149" s="50"/>
      <c r="D149" s="54"/>
      <c r="E149" s="50"/>
      <c r="F149" s="38"/>
      <c r="G149" s="38"/>
      <c r="H149" s="38"/>
      <c r="I149" s="38"/>
      <c r="J149" s="38"/>
      <c r="K149" s="38"/>
      <c r="L149" s="38"/>
    </row>
    <row r="150" spans="1:12" x14ac:dyDescent="0.25">
      <c r="A150" s="22" t="s">
        <v>40</v>
      </c>
      <c r="B150" s="65" t="s">
        <v>263</v>
      </c>
      <c r="C150" s="50"/>
      <c r="D150" s="54"/>
      <c r="E150" s="50"/>
      <c r="F150" s="38"/>
      <c r="G150" s="38"/>
      <c r="H150" s="38"/>
      <c r="I150" s="38"/>
      <c r="J150" s="38"/>
      <c r="K150" s="38"/>
      <c r="L150" s="38"/>
    </row>
    <row r="151" spans="1:12" x14ac:dyDescent="0.25">
      <c r="A151" s="22" t="s">
        <v>41</v>
      </c>
      <c r="B151" s="65" t="s">
        <v>263</v>
      </c>
      <c r="C151" s="50"/>
      <c r="D151" s="54"/>
      <c r="E151" s="50"/>
      <c r="F151" s="38"/>
      <c r="G151" s="38"/>
      <c r="H151" s="38"/>
      <c r="I151" s="38"/>
      <c r="J151" s="38"/>
      <c r="K151" s="38"/>
      <c r="L151" s="38"/>
    </row>
    <row r="152" spans="1:12" x14ac:dyDescent="0.25">
      <c r="A152" s="22" t="s">
        <v>42</v>
      </c>
      <c r="B152" s="65" t="s">
        <v>263</v>
      </c>
      <c r="C152" s="50"/>
      <c r="D152" s="54"/>
      <c r="E152" s="50"/>
      <c r="F152" s="38"/>
      <c r="G152" s="38"/>
      <c r="H152" s="38"/>
      <c r="I152" s="38"/>
      <c r="J152" s="38"/>
      <c r="K152" s="38"/>
      <c r="L152" s="38"/>
    </row>
    <row r="153" spans="1:12" x14ac:dyDescent="0.25">
      <c r="A153" s="22" t="s">
        <v>43</v>
      </c>
      <c r="B153" s="65" t="s">
        <v>263</v>
      </c>
      <c r="C153" s="50"/>
      <c r="D153" s="54"/>
      <c r="E153" s="50"/>
      <c r="F153" s="38"/>
      <c r="G153" s="38"/>
      <c r="H153" s="38"/>
      <c r="I153" s="38"/>
      <c r="J153" s="38"/>
      <c r="K153" s="38"/>
      <c r="L153" s="38"/>
    </row>
    <row r="154" spans="1:12" x14ac:dyDescent="0.25">
      <c r="A154" s="56" t="s">
        <v>18</v>
      </c>
      <c r="B154" s="57"/>
      <c r="C154" s="58"/>
      <c r="D154" s="59"/>
      <c r="E154" s="58"/>
      <c r="F154" s="60"/>
      <c r="G154" s="61"/>
      <c r="H154" s="61"/>
      <c r="I154" s="61"/>
      <c r="J154" s="61"/>
      <c r="K154" s="61"/>
      <c r="L154" s="61"/>
    </row>
    <row r="155" spans="1:12" x14ac:dyDescent="0.25">
      <c r="A155" s="22" t="s">
        <v>124</v>
      </c>
      <c r="B155" s="50" t="s">
        <v>124</v>
      </c>
      <c r="C155" s="23" t="s">
        <v>55</v>
      </c>
      <c r="D155" s="51">
        <f>[1]Mængde!$C$154</f>
        <v>668</v>
      </c>
      <c r="E155" s="50" t="s">
        <v>111</v>
      </c>
      <c r="F155" s="41" t="s">
        <v>215</v>
      </c>
      <c r="G155" s="47" t="s">
        <v>157</v>
      </c>
      <c r="H155" s="45">
        <v>0.6</v>
      </c>
      <c r="I155" s="45" t="s">
        <v>205</v>
      </c>
      <c r="J155" s="45"/>
      <c r="K155" s="45"/>
      <c r="L155" s="45"/>
    </row>
    <row r="156" spans="1:12" x14ac:dyDescent="0.25">
      <c r="A156" s="50" t="s">
        <v>125</v>
      </c>
      <c r="B156" s="50" t="s">
        <v>125</v>
      </c>
      <c r="C156" s="62" t="s">
        <v>158</v>
      </c>
      <c r="D156" s="51">
        <f>[1]Mængde!$C$151</f>
        <v>5402</v>
      </c>
      <c r="E156" s="50" t="s">
        <v>22</v>
      </c>
      <c r="F156" s="47" t="s">
        <v>158</v>
      </c>
      <c r="G156" s="47" t="s">
        <v>158</v>
      </c>
      <c r="H156" s="45">
        <v>1</v>
      </c>
      <c r="I156" s="45" t="s">
        <v>69</v>
      </c>
      <c r="J156" s="45"/>
      <c r="K156" s="45"/>
      <c r="L156" s="45"/>
    </row>
    <row r="157" spans="1:12" x14ac:dyDescent="0.25">
      <c r="A157" s="22" t="s">
        <v>252</v>
      </c>
      <c r="B157" s="63" t="s">
        <v>241</v>
      </c>
      <c r="C157" s="50" t="s">
        <v>214</v>
      </c>
      <c r="D157" s="51">
        <f>[1]Mængde!$C$148</f>
        <v>48</v>
      </c>
      <c r="E157" s="50" t="s">
        <v>110</v>
      </c>
      <c r="F157" s="41" t="s">
        <v>214</v>
      </c>
      <c r="G157" s="47" t="s">
        <v>159</v>
      </c>
      <c r="H157" s="45">
        <v>1</v>
      </c>
      <c r="I157" s="45" t="s">
        <v>208</v>
      </c>
      <c r="J157" s="45"/>
      <c r="K157" s="45"/>
      <c r="L157" s="45"/>
    </row>
    <row r="158" spans="1:12" x14ac:dyDescent="0.25">
      <c r="A158" s="56" t="s">
        <v>1</v>
      </c>
      <c r="B158" s="57"/>
      <c r="C158" s="58"/>
      <c r="D158" s="59"/>
      <c r="E158" s="58"/>
      <c r="F158" s="60"/>
      <c r="G158" s="61"/>
      <c r="H158" s="61"/>
      <c r="I158" s="61"/>
      <c r="J158" s="61"/>
      <c r="K158" s="61"/>
      <c r="L158" s="61"/>
    </row>
    <row r="159" spans="1:12" x14ac:dyDescent="0.25">
      <c r="A159" s="22" t="s">
        <v>46</v>
      </c>
      <c r="B159" s="50" t="s">
        <v>126</v>
      </c>
      <c r="C159" s="23" t="s">
        <v>217</v>
      </c>
      <c r="D159" s="51">
        <f>[1]Mængde!$C$162</f>
        <v>3360</v>
      </c>
      <c r="E159" s="50" t="s">
        <v>111</v>
      </c>
      <c r="F159" s="38"/>
      <c r="G159" s="47" t="s">
        <v>160</v>
      </c>
      <c r="H159" s="41">
        <v>1.41</v>
      </c>
      <c r="I159" s="45" t="s">
        <v>205</v>
      </c>
      <c r="J159" s="45"/>
      <c r="K159" s="45"/>
      <c r="L159" s="45"/>
    </row>
    <row r="160" spans="1:12" ht="30" x14ac:dyDescent="0.25">
      <c r="A160" s="22" t="s">
        <v>47</v>
      </c>
      <c r="B160" s="50" t="s">
        <v>127</v>
      </c>
      <c r="C160" s="63" t="s">
        <v>216</v>
      </c>
      <c r="D160" s="51">
        <f>[1]Mængde!$C$159</f>
        <v>48</v>
      </c>
      <c r="E160" s="50" t="s">
        <v>110</v>
      </c>
      <c r="F160" s="38"/>
      <c r="G160" s="64" t="s">
        <v>161</v>
      </c>
      <c r="H160" s="45">
        <v>0.41</v>
      </c>
      <c r="I160" s="45" t="s">
        <v>206</v>
      </c>
      <c r="J160" s="45"/>
      <c r="K160" s="45"/>
      <c r="L160" s="45"/>
    </row>
    <row r="161" spans="1:12" x14ac:dyDescent="0.25">
      <c r="A161" s="56" t="s">
        <v>16</v>
      </c>
      <c r="B161" s="57"/>
      <c r="C161" s="58"/>
      <c r="D161" s="59"/>
      <c r="E161" s="58"/>
      <c r="F161" s="60"/>
      <c r="G161" s="61"/>
      <c r="H161" s="61"/>
      <c r="I161" s="61"/>
      <c r="J161" s="61"/>
      <c r="K161" s="61"/>
      <c r="L161" s="61"/>
    </row>
    <row r="162" spans="1:12" x14ac:dyDescent="0.25">
      <c r="A162" s="94" t="s">
        <v>220</v>
      </c>
      <c r="B162" s="50" t="s">
        <v>128</v>
      </c>
      <c r="C162" s="50" t="s">
        <v>128</v>
      </c>
      <c r="D162" s="51">
        <v>207.1</v>
      </c>
      <c r="E162" s="50" t="s">
        <v>111</v>
      </c>
      <c r="F162" s="41" t="s">
        <v>108</v>
      </c>
      <c r="G162" s="47" t="s">
        <v>162</v>
      </c>
      <c r="H162" s="45">
        <v>1.6</v>
      </c>
      <c r="I162" s="45" t="s">
        <v>205</v>
      </c>
      <c r="J162" s="45"/>
      <c r="K162" s="45"/>
      <c r="L162" s="45"/>
    </row>
    <row r="163" spans="1:12" ht="45" x14ac:dyDescent="0.25">
      <c r="A163" s="94"/>
      <c r="B163" s="50" t="s">
        <v>129</v>
      </c>
      <c r="C163" s="23" t="s">
        <v>221</v>
      </c>
      <c r="D163" s="51">
        <f>[1]Mængde!$C$177</f>
        <v>297.12</v>
      </c>
      <c r="E163" s="50" t="s">
        <v>111</v>
      </c>
      <c r="F163" s="41" t="s">
        <v>218</v>
      </c>
      <c r="G163" s="47" t="s">
        <v>163</v>
      </c>
      <c r="H163" s="45">
        <v>1.22</v>
      </c>
      <c r="I163" s="45" t="s">
        <v>205</v>
      </c>
      <c r="J163" s="45"/>
      <c r="K163" s="45" t="s">
        <v>219</v>
      </c>
      <c r="L163" s="45"/>
    </row>
    <row r="164" spans="1:12" x14ac:dyDescent="0.25">
      <c r="A164" s="11"/>
      <c r="C164" s="9"/>
      <c r="D164" s="17"/>
      <c r="E164" s="17"/>
      <c r="F164" s="19"/>
      <c r="G164" s="18"/>
      <c r="H164" s="18"/>
      <c r="I164" s="18"/>
      <c r="J164" s="18"/>
      <c r="K164" s="18"/>
      <c r="L164" s="18"/>
    </row>
    <row r="165" spans="1:12" x14ac:dyDescent="0.25">
      <c r="A165" s="11"/>
      <c r="C165" s="9"/>
      <c r="D165" s="18"/>
      <c r="E165" s="18"/>
      <c r="F165" s="19"/>
      <c r="G165" s="18"/>
      <c r="H165" s="18"/>
      <c r="I165" s="18"/>
      <c r="J165" s="18"/>
      <c r="K165" s="18"/>
      <c r="L165" s="18"/>
    </row>
    <row r="166" spans="1:12" x14ac:dyDescent="0.25">
      <c r="A166" s="11"/>
      <c r="C166" s="9"/>
      <c r="D166" s="18"/>
      <c r="E166" s="18"/>
      <c r="F166" s="19"/>
      <c r="G166" s="18"/>
      <c r="H166" s="18"/>
      <c r="I166" s="18"/>
      <c r="J166" s="18"/>
      <c r="K166" s="18"/>
      <c r="L166" s="18"/>
    </row>
    <row r="167" spans="1:12" x14ac:dyDescent="0.25">
      <c r="A167" s="11"/>
      <c r="C167" s="9"/>
      <c r="D167" s="18"/>
      <c r="E167" s="18"/>
      <c r="F167" s="19"/>
      <c r="G167" s="18"/>
      <c r="H167" s="18"/>
      <c r="I167" s="18"/>
      <c r="J167" s="18"/>
      <c r="K167" s="18"/>
      <c r="L167" s="18"/>
    </row>
  </sheetData>
  <mergeCells count="90">
    <mergeCell ref="A4:A19"/>
    <mergeCell ref="A107:A117"/>
    <mergeCell ref="A119:A130"/>
    <mergeCell ref="A21:A43"/>
    <mergeCell ref="A94:A99"/>
    <mergeCell ref="A45:A65"/>
    <mergeCell ref="A66:A86"/>
    <mergeCell ref="A88:A93"/>
    <mergeCell ref="C4:C10"/>
    <mergeCell ref="B4:B10"/>
    <mergeCell ref="D4:D10"/>
    <mergeCell ref="E4:E10"/>
    <mergeCell ref="B11:B13"/>
    <mergeCell ref="C11:C13"/>
    <mergeCell ref="D11:D13"/>
    <mergeCell ref="E11:E13"/>
    <mergeCell ref="E14:E19"/>
    <mergeCell ref="D14:D19"/>
    <mergeCell ref="C14:C19"/>
    <mergeCell ref="B14:B19"/>
    <mergeCell ref="B21:B27"/>
    <mergeCell ref="C21:C27"/>
    <mergeCell ref="D21:D27"/>
    <mergeCell ref="E21:E27"/>
    <mergeCell ref="C28:C34"/>
    <mergeCell ref="B28:B34"/>
    <mergeCell ref="D28:D34"/>
    <mergeCell ref="E28:E34"/>
    <mergeCell ref="E35:E41"/>
    <mergeCell ref="D35:D41"/>
    <mergeCell ref="C35:C41"/>
    <mergeCell ref="B35:B41"/>
    <mergeCell ref="B42:B43"/>
    <mergeCell ref="C42:C43"/>
    <mergeCell ref="D42:D43"/>
    <mergeCell ref="E42:E43"/>
    <mergeCell ref="B45:B51"/>
    <mergeCell ref="C45:C51"/>
    <mergeCell ref="D45:D51"/>
    <mergeCell ref="E45:E51"/>
    <mergeCell ref="E52:E58"/>
    <mergeCell ref="D52:D58"/>
    <mergeCell ref="C52:C58"/>
    <mergeCell ref="B52:B58"/>
    <mergeCell ref="B59:B65"/>
    <mergeCell ref="C59:C65"/>
    <mergeCell ref="D59:D65"/>
    <mergeCell ref="E59:E65"/>
    <mergeCell ref="B66:B72"/>
    <mergeCell ref="B73:B78"/>
    <mergeCell ref="B79:B85"/>
    <mergeCell ref="C66:C72"/>
    <mergeCell ref="C73:C78"/>
    <mergeCell ref="C79:C85"/>
    <mergeCell ref="D66:D72"/>
    <mergeCell ref="D73:D78"/>
    <mergeCell ref="D79:D85"/>
    <mergeCell ref="E79:E85"/>
    <mergeCell ref="E73:E78"/>
    <mergeCell ref="E66:E72"/>
    <mergeCell ref="B88:B93"/>
    <mergeCell ref="C89:C93"/>
    <mergeCell ref="D89:D93"/>
    <mergeCell ref="E89:E93"/>
    <mergeCell ref="D95:D99"/>
    <mergeCell ref="E95:E99"/>
    <mergeCell ref="C95:C99"/>
    <mergeCell ref="B95:B99"/>
    <mergeCell ref="B101:B104"/>
    <mergeCell ref="C101:C104"/>
    <mergeCell ref="A101:A105"/>
    <mergeCell ref="D101:D104"/>
    <mergeCell ref="E101:E104"/>
    <mergeCell ref="E107:E111"/>
    <mergeCell ref="E112:E117"/>
    <mergeCell ref="B119:B122"/>
    <mergeCell ref="C119:C122"/>
    <mergeCell ref="C123:C126"/>
    <mergeCell ref="B123:B126"/>
    <mergeCell ref="B107:B111"/>
    <mergeCell ref="C107:C111"/>
    <mergeCell ref="C112:C117"/>
    <mergeCell ref="B112:B117"/>
    <mergeCell ref="D107:D111"/>
    <mergeCell ref="D112:D117"/>
    <mergeCell ref="B127:B128"/>
    <mergeCell ref="C127:C128"/>
    <mergeCell ref="C129:C130"/>
    <mergeCell ref="B129:B130"/>
    <mergeCell ref="A162:A163"/>
  </mergeCell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8B80C-4F85-4139-80F0-A004B1984617}">
  <dimension ref="A1:J51"/>
  <sheetViews>
    <sheetView zoomScale="70" zoomScaleNormal="70" workbookViewId="0">
      <selection activeCell="F3" sqref="F3"/>
    </sheetView>
  </sheetViews>
  <sheetFormatPr defaultColWidth="8.85546875" defaultRowHeight="15" x14ac:dyDescent="0.25"/>
  <cols>
    <col min="1" max="1" width="40.85546875" style="66" customWidth="1"/>
    <col min="2" max="2" width="32.42578125" style="66" customWidth="1"/>
    <col min="3" max="3" width="32.42578125" style="67" customWidth="1"/>
    <col min="4" max="5" width="9.140625" customWidth="1"/>
    <col min="6" max="6" width="11.140625" customWidth="1"/>
    <col min="7" max="9" width="14.42578125" customWidth="1"/>
    <col min="10" max="10" width="12.28515625" customWidth="1"/>
    <col min="11" max="16384" width="8.85546875" style="1"/>
  </cols>
  <sheetData>
    <row r="1" spans="1:10" s="2" customFormat="1" x14ac:dyDescent="0.25">
      <c r="A1" s="68" t="s">
        <v>34</v>
      </c>
      <c r="B1" s="68" t="s">
        <v>19</v>
      </c>
      <c r="C1" s="68" t="s">
        <v>0</v>
      </c>
      <c r="D1" s="68" t="s">
        <v>21</v>
      </c>
      <c r="E1" s="68" t="s">
        <v>20</v>
      </c>
      <c r="F1" s="68" t="s">
        <v>50</v>
      </c>
      <c r="G1" s="68" t="s">
        <v>51</v>
      </c>
      <c r="H1" s="68" t="s">
        <v>52</v>
      </c>
      <c r="I1" s="68" t="s">
        <v>54</v>
      </c>
      <c r="J1" s="68" t="s">
        <v>24</v>
      </c>
    </row>
    <row r="2" spans="1:10" s="3" customFormat="1" ht="30" x14ac:dyDescent="0.25">
      <c r="A2" s="69"/>
      <c r="B2" s="69"/>
      <c r="C2" s="70"/>
      <c r="D2" s="69"/>
      <c r="E2" s="69" t="s">
        <v>109</v>
      </c>
      <c r="F2" s="69" t="s">
        <v>53</v>
      </c>
      <c r="G2" s="69" t="s">
        <v>53</v>
      </c>
      <c r="H2" s="69" t="s">
        <v>53</v>
      </c>
      <c r="I2" s="69" t="s">
        <v>53</v>
      </c>
      <c r="J2" s="69" t="s">
        <v>23</v>
      </c>
    </row>
    <row r="3" spans="1:10" x14ac:dyDescent="0.25">
      <c r="A3" s="71" t="s">
        <v>13</v>
      </c>
      <c r="B3" s="72" t="s">
        <v>49</v>
      </c>
      <c r="C3" s="72" t="s">
        <v>49</v>
      </c>
      <c r="D3" s="73"/>
      <c r="E3" s="74"/>
      <c r="F3" s="75">
        <v>65274.138994069959</v>
      </c>
      <c r="G3" s="75">
        <v>108348.7908700869</v>
      </c>
      <c r="H3" s="75">
        <v>116683.4842799168</v>
      </c>
      <c r="I3" s="75">
        <v>290306.41414407361</v>
      </c>
      <c r="J3" s="73">
        <v>261763.677</v>
      </c>
    </row>
    <row r="4" spans="1:10" x14ac:dyDescent="0.25">
      <c r="A4" s="101" t="s">
        <v>29</v>
      </c>
      <c r="B4" s="76" t="s">
        <v>79</v>
      </c>
      <c r="C4" s="77" t="s">
        <v>253</v>
      </c>
      <c r="D4" s="78">
        <f>[1]Mængde!$C$115</f>
        <v>2982</v>
      </c>
      <c r="E4" s="79" t="s">
        <v>22</v>
      </c>
      <c r="F4" s="80">
        <v>59707.586789347362</v>
      </c>
      <c r="G4" s="80">
        <v>98763.725192999991</v>
      </c>
      <c r="H4" s="80">
        <v>116522.12002423508</v>
      </c>
      <c r="I4" s="80">
        <v>274993.43200658238</v>
      </c>
      <c r="J4" s="78">
        <v>253541.568</v>
      </c>
    </row>
    <row r="5" spans="1:10" x14ac:dyDescent="0.25">
      <c r="A5" s="101"/>
      <c r="B5" s="76" t="s">
        <v>81</v>
      </c>
      <c r="C5" s="77" t="s">
        <v>256</v>
      </c>
      <c r="D5" s="78">
        <f>[1]Mængde!$C$20</f>
        <v>2830.8</v>
      </c>
      <c r="E5" s="79" t="s">
        <v>22</v>
      </c>
      <c r="F5" s="80">
        <v>3571.3826421546</v>
      </c>
      <c r="G5" s="80">
        <v>8080.3256250717022</v>
      </c>
      <c r="H5" s="80">
        <v>64.056303456600006</v>
      </c>
      <c r="I5" s="80">
        <v>11715.764570682901</v>
      </c>
      <c r="J5" s="78">
        <v>3283.7280000000001</v>
      </c>
    </row>
    <row r="6" spans="1:10" x14ac:dyDescent="0.25">
      <c r="A6" s="101"/>
      <c r="B6" s="76" t="s">
        <v>80</v>
      </c>
      <c r="C6" s="77" t="s">
        <v>255</v>
      </c>
      <c r="D6" s="78">
        <f>[1]Mængde!$C$25</f>
        <v>151.19999999999999</v>
      </c>
      <c r="E6" s="79" t="s">
        <v>22</v>
      </c>
      <c r="F6" s="80">
        <v>1995.1695625679999</v>
      </c>
      <c r="G6" s="80">
        <v>1504.7400520152</v>
      </c>
      <c r="H6" s="80">
        <v>97.30795222511999</v>
      </c>
      <c r="I6" s="80">
        <v>3597.21756680832</v>
      </c>
      <c r="J6" s="78">
        <v>4938.3809999999994</v>
      </c>
    </row>
    <row r="7" spans="1:10" x14ac:dyDescent="0.25">
      <c r="A7" s="71" t="s">
        <v>4</v>
      </c>
      <c r="B7" s="72" t="s">
        <v>49</v>
      </c>
      <c r="C7" s="72" t="s">
        <v>49</v>
      </c>
      <c r="D7" s="73"/>
      <c r="E7" s="74"/>
      <c r="F7" s="75">
        <v>249965.79045829002</v>
      </c>
      <c r="G7" s="75">
        <v>9880.7547788299362</v>
      </c>
      <c r="H7" s="75">
        <v>3795.3674555664129</v>
      </c>
      <c r="I7" s="75">
        <v>263641.91269268631</v>
      </c>
      <c r="J7" s="73">
        <v>1095056.1919499999</v>
      </c>
    </row>
    <row r="8" spans="1:10" x14ac:dyDescent="0.25">
      <c r="A8" s="101" t="s">
        <v>4</v>
      </c>
      <c r="B8" s="76" t="s">
        <v>82</v>
      </c>
      <c r="C8" s="81" t="s">
        <v>257</v>
      </c>
      <c r="D8" s="78">
        <f>[1]Mængde!$C$191</f>
        <v>2264.13</v>
      </c>
      <c r="E8" s="79" t="s">
        <v>22</v>
      </c>
      <c r="F8" s="80">
        <v>128339.91800968289</v>
      </c>
      <c r="G8" s="80">
        <v>5619.8302085425512</v>
      </c>
      <c r="H8" s="80">
        <v>1901.3155471968068</v>
      </c>
      <c r="I8" s="80">
        <v>135861.06376542221</v>
      </c>
      <c r="J8" s="78">
        <v>516210.31935000001</v>
      </c>
    </row>
    <row r="9" spans="1:10" x14ac:dyDescent="0.25">
      <c r="A9" s="101"/>
      <c r="B9" s="76" t="s">
        <v>83</v>
      </c>
      <c r="C9" s="81" t="s">
        <v>258</v>
      </c>
      <c r="D9" s="78">
        <f>[1]Mængde!$C$200</f>
        <v>856.24</v>
      </c>
      <c r="E9" s="79" t="s">
        <v>22</v>
      </c>
      <c r="F9" s="80">
        <v>52215.412648817874</v>
      </c>
      <c r="G9" s="80">
        <v>2444.07871033326</v>
      </c>
      <c r="H9" s="80">
        <v>744.75167776547983</v>
      </c>
      <c r="I9" s="80">
        <v>55404.24303691661</v>
      </c>
      <c r="J9" s="78">
        <v>204632.79759999999</v>
      </c>
    </row>
    <row r="10" spans="1:10" x14ac:dyDescent="0.25">
      <c r="A10" s="101"/>
      <c r="B10" s="76" t="s">
        <v>84</v>
      </c>
      <c r="C10" s="81" t="s">
        <v>259</v>
      </c>
      <c r="D10" s="78">
        <f>[1]Mængde!$C$209</f>
        <v>636.5</v>
      </c>
      <c r="E10" s="79" t="s">
        <v>22</v>
      </c>
      <c r="F10" s="80">
        <v>55633.331799789252</v>
      </c>
      <c r="G10" s="80">
        <v>1816.845859954125</v>
      </c>
      <c r="H10" s="80">
        <v>902.1233216041262</v>
      </c>
      <c r="I10" s="80">
        <v>58352.3009813475</v>
      </c>
      <c r="J10" s="78">
        <v>305870.07500000001</v>
      </c>
    </row>
    <row r="11" spans="1:10" x14ac:dyDescent="0.25">
      <c r="A11" s="101"/>
      <c r="B11" s="76" t="s">
        <v>85</v>
      </c>
      <c r="C11" s="76" t="s">
        <v>85</v>
      </c>
      <c r="D11" s="78">
        <f>[1]Mængde!$C$218</f>
        <v>380</v>
      </c>
      <c r="E11" s="79" t="s">
        <v>22</v>
      </c>
      <c r="F11" s="80">
        <v>13777.128000000001</v>
      </c>
      <c r="G11" s="80">
        <v>0</v>
      </c>
      <c r="H11" s="80">
        <v>247.17690899999999</v>
      </c>
      <c r="I11" s="80">
        <v>14024.304909</v>
      </c>
      <c r="J11" s="78">
        <v>68343</v>
      </c>
    </row>
    <row r="12" spans="1:10" x14ac:dyDescent="0.25">
      <c r="A12" s="71" t="s">
        <v>5</v>
      </c>
      <c r="B12" s="72" t="s">
        <v>49</v>
      </c>
      <c r="C12" s="72" t="s">
        <v>49</v>
      </c>
      <c r="D12" s="73"/>
      <c r="E12" s="74"/>
      <c r="F12" s="75">
        <v>201382.52591488208</v>
      </c>
      <c r="G12" s="75">
        <v>60536.705864044416</v>
      </c>
      <c r="H12" s="75">
        <v>5171.8669380082329</v>
      </c>
      <c r="I12" s="75">
        <v>267091.09871693474</v>
      </c>
      <c r="J12" s="73">
        <v>1088022.1559599997</v>
      </c>
    </row>
    <row r="13" spans="1:10" x14ac:dyDescent="0.25">
      <c r="A13" s="101" t="s">
        <v>6</v>
      </c>
      <c r="B13" s="76" t="s">
        <v>86</v>
      </c>
      <c r="C13" s="76" t="s">
        <v>86</v>
      </c>
      <c r="D13" s="78">
        <f>[1]Mængde!$C$57</f>
        <v>2816.28</v>
      </c>
      <c r="E13" s="79" t="s">
        <v>22</v>
      </c>
      <c r="F13" s="80">
        <v>54138.003954957727</v>
      </c>
      <c r="G13" s="80">
        <v>16077.758549792939</v>
      </c>
      <c r="H13" s="80">
        <v>455.94468936612009</v>
      </c>
      <c r="I13" s="80">
        <v>70671.707194116767</v>
      </c>
      <c r="J13" s="78">
        <v>129886.8336</v>
      </c>
    </row>
    <row r="14" spans="1:10" x14ac:dyDescent="0.25">
      <c r="A14" s="101"/>
      <c r="B14" s="76" t="s">
        <v>88</v>
      </c>
      <c r="C14" s="76" t="s">
        <v>88</v>
      </c>
      <c r="D14" s="78">
        <f>[1]Mængde!$C$75</f>
        <v>899.91</v>
      </c>
      <c r="E14" s="79" t="s">
        <v>22</v>
      </c>
      <c r="F14" s="80">
        <v>24813.427253215588</v>
      </c>
      <c r="G14" s="80">
        <v>5137.4634967205557</v>
      </c>
      <c r="H14" s="80">
        <v>198.17438167989002</v>
      </c>
      <c r="I14" s="80">
        <v>30149.06513161604</v>
      </c>
      <c r="J14" s="78">
        <v>61211.878199999992</v>
      </c>
    </row>
    <row r="15" spans="1:10" x14ac:dyDescent="0.25">
      <c r="A15" s="101"/>
      <c r="B15" s="76" t="s">
        <v>89</v>
      </c>
      <c r="C15" s="76" t="s">
        <v>89</v>
      </c>
      <c r="D15" s="78">
        <f>[1]Mængde!$C$84</f>
        <v>1466.28</v>
      </c>
      <c r="E15" s="79" t="s">
        <v>22</v>
      </c>
      <c r="F15" s="80">
        <v>13788.785739904921</v>
      </c>
      <c r="G15" s="80">
        <v>8431.4505255680688</v>
      </c>
      <c r="H15" s="80">
        <v>3247.00992600363</v>
      </c>
      <c r="I15" s="80">
        <v>25467.246191476621</v>
      </c>
      <c r="J15" s="78">
        <v>634396.30596000003</v>
      </c>
    </row>
    <row r="16" spans="1:10" x14ac:dyDescent="0.25">
      <c r="A16" s="101" t="s">
        <v>242</v>
      </c>
      <c r="B16" s="76" t="s">
        <v>87</v>
      </c>
      <c r="C16" s="76" t="s">
        <v>87</v>
      </c>
      <c r="D16" s="78">
        <f>[1]Mængde!$C$66</f>
        <v>4130.47</v>
      </c>
      <c r="E16" s="79" t="s">
        <v>22</v>
      </c>
      <c r="F16" s="80">
        <v>96645.695531433026</v>
      </c>
      <c r="G16" s="80">
        <v>23580.290083785439</v>
      </c>
      <c r="H16" s="80">
        <v>789.15078305662996</v>
      </c>
      <c r="I16" s="80">
        <v>121015.13639827511</v>
      </c>
      <c r="J16" s="78">
        <v>235725.92290000001</v>
      </c>
    </row>
    <row r="17" spans="1:10" x14ac:dyDescent="0.25">
      <c r="A17" s="101"/>
      <c r="B17" s="76" t="s">
        <v>90</v>
      </c>
      <c r="C17" s="76" t="s">
        <v>90</v>
      </c>
      <c r="D17" s="78">
        <f>[1]Mængde!$C$93</f>
        <v>1118.92</v>
      </c>
      <c r="E17" s="79" t="s">
        <v>22</v>
      </c>
      <c r="F17" s="80">
        <v>3963.016548957331</v>
      </c>
      <c r="G17" s="80">
        <v>6387.7617270066612</v>
      </c>
      <c r="H17" s="80">
        <v>175.82962232396267</v>
      </c>
      <c r="I17" s="80">
        <v>10526.607898287961</v>
      </c>
      <c r="J17" s="78">
        <v>9611.5228000000025</v>
      </c>
    </row>
    <row r="18" spans="1:10" x14ac:dyDescent="0.25">
      <c r="A18" s="101"/>
      <c r="B18" s="76" t="s">
        <v>91</v>
      </c>
      <c r="C18" s="76" t="s">
        <v>91</v>
      </c>
      <c r="D18" s="78">
        <f>[1]Mængde!$C$102</f>
        <v>323</v>
      </c>
      <c r="E18" s="79" t="s">
        <v>22</v>
      </c>
      <c r="F18" s="80">
        <v>4057.3191264134998</v>
      </c>
      <c r="G18" s="80">
        <v>921.98148117075004</v>
      </c>
      <c r="H18" s="80">
        <v>118.48889557800001</v>
      </c>
      <c r="I18" s="80">
        <v>5097.7895031622511</v>
      </c>
      <c r="J18" s="78">
        <v>7589.6925000000001</v>
      </c>
    </row>
    <row r="19" spans="1:10" x14ac:dyDescent="0.25">
      <c r="A19" s="101"/>
      <c r="B19" s="76" t="s">
        <v>92</v>
      </c>
      <c r="C19" s="76" t="s">
        <v>92</v>
      </c>
      <c r="D19" s="78">
        <f>[1]Mængde!$C$110</f>
        <v>640</v>
      </c>
      <c r="E19" s="79" t="s">
        <v>22</v>
      </c>
      <c r="F19" s="80">
        <v>3976.277759999999</v>
      </c>
      <c r="G19" s="80">
        <v>0</v>
      </c>
      <c r="H19" s="80">
        <v>187.26864</v>
      </c>
      <c r="I19" s="80">
        <v>4163.5463999999993</v>
      </c>
      <c r="J19" s="78">
        <v>9600</v>
      </c>
    </row>
    <row r="20" spans="1:10" x14ac:dyDescent="0.25">
      <c r="A20" s="71" t="s">
        <v>14</v>
      </c>
      <c r="B20" s="72" t="s">
        <v>49</v>
      </c>
      <c r="C20" s="72" t="s">
        <v>49</v>
      </c>
      <c r="D20" s="73"/>
      <c r="E20" s="74"/>
      <c r="F20" s="75">
        <v>89342.018263959588</v>
      </c>
      <c r="G20" s="75">
        <v>84824.795110000006</v>
      </c>
      <c r="H20" s="75">
        <v>50482.843471321357</v>
      </c>
      <c r="I20" s="75">
        <v>224649.65684528093</v>
      </c>
      <c r="J20" s="73">
        <v>66485.140700000004</v>
      </c>
    </row>
    <row r="21" spans="1:10" x14ac:dyDescent="0.25">
      <c r="A21" s="106" t="s">
        <v>15</v>
      </c>
      <c r="B21" s="104" t="s">
        <v>93</v>
      </c>
      <c r="C21" s="76" t="s">
        <v>194</v>
      </c>
      <c r="D21" s="78">
        <f>[1]Mængde!$C$186</f>
        <v>691.9</v>
      </c>
      <c r="E21" s="79" t="s">
        <v>22</v>
      </c>
      <c r="F21" s="83">
        <v>79945.723880000005</v>
      </c>
      <c r="G21" s="83">
        <v>84824.795110000006</v>
      </c>
      <c r="H21" s="83">
        <v>4879.0709999999999</v>
      </c>
      <c r="I21" s="83">
        <v>169649.58999000001</v>
      </c>
      <c r="J21" s="84">
        <v>41514</v>
      </c>
    </row>
    <row r="22" spans="1:10" x14ac:dyDescent="0.25">
      <c r="A22" s="107"/>
      <c r="B22" s="105"/>
      <c r="C22" s="85" t="s">
        <v>193</v>
      </c>
      <c r="D22" s="78">
        <v>173</v>
      </c>
      <c r="E22" s="79" t="s">
        <v>22</v>
      </c>
      <c r="F22" s="83">
        <v>10246.683143099999</v>
      </c>
      <c r="G22" s="83">
        <v>0</v>
      </c>
      <c r="H22" s="83">
        <v>10246.68</v>
      </c>
      <c r="I22" s="83">
        <v>20493.363143099999</v>
      </c>
      <c r="J22" s="84">
        <v>5329.4206999999997</v>
      </c>
    </row>
    <row r="23" spans="1:10" x14ac:dyDescent="0.25">
      <c r="A23" s="101" t="s">
        <v>33</v>
      </c>
      <c r="B23" s="76" t="s">
        <v>94</v>
      </c>
      <c r="C23" s="85" t="s">
        <v>260</v>
      </c>
      <c r="D23" s="78">
        <f>[1]Mængde!$C$170</f>
        <v>336</v>
      </c>
      <c r="E23" s="79" t="s">
        <v>110</v>
      </c>
      <c r="F23" s="80">
        <v>-22259.96603914041</v>
      </c>
      <c r="G23" s="80">
        <v>0</v>
      </c>
      <c r="H23" s="80">
        <v>33963.161285401351</v>
      </c>
      <c r="I23" s="80">
        <v>11703.195246260941</v>
      </c>
      <c r="J23" s="78">
        <v>14904.12</v>
      </c>
    </row>
    <row r="24" spans="1:10" x14ac:dyDescent="0.25">
      <c r="A24" s="101"/>
      <c r="B24" s="76" t="s">
        <v>95</v>
      </c>
      <c r="C24" s="85" t="s">
        <v>191</v>
      </c>
      <c r="D24" s="78">
        <f>[1]Mængde!$C$167</f>
        <v>100.8</v>
      </c>
      <c r="E24" s="79" t="s">
        <v>22</v>
      </c>
      <c r="F24" s="80">
        <v>21409.577280000001</v>
      </c>
      <c r="G24" s="80">
        <v>0</v>
      </c>
      <c r="H24" s="80">
        <v>1393.93118592</v>
      </c>
      <c r="I24" s="80">
        <v>22803.50846592</v>
      </c>
      <c r="J24" s="78">
        <v>4737.5999999999995</v>
      </c>
    </row>
    <row r="25" spans="1:10" x14ac:dyDescent="0.25">
      <c r="A25" s="71" t="s">
        <v>32</v>
      </c>
      <c r="B25" s="72" t="s">
        <v>49</v>
      </c>
      <c r="C25" s="72" t="s">
        <v>49</v>
      </c>
      <c r="D25" s="73"/>
      <c r="E25" s="74"/>
      <c r="F25" s="75">
        <v>156017.76076481998</v>
      </c>
      <c r="G25" s="75">
        <v>23895.757600000001</v>
      </c>
      <c r="H25" s="75">
        <v>52965.275580435882</v>
      </c>
      <c r="I25" s="75">
        <v>232878.79394525589</v>
      </c>
      <c r="J25" s="73">
        <v>1225170.28</v>
      </c>
    </row>
    <row r="26" spans="1:10" x14ac:dyDescent="0.25">
      <c r="A26" s="101" t="s">
        <v>7</v>
      </c>
      <c r="B26" s="76" t="s">
        <v>96</v>
      </c>
      <c r="C26" s="76" t="s">
        <v>96</v>
      </c>
      <c r="D26" s="78">
        <f>[1]Mængde!$C$14</f>
        <v>2234</v>
      </c>
      <c r="E26" s="79" t="s">
        <v>22</v>
      </c>
      <c r="F26" s="80">
        <v>44764.560764819988</v>
      </c>
      <c r="G26" s="80">
        <v>23895.757600000001</v>
      </c>
      <c r="H26" s="80">
        <v>50641.915580435882</v>
      </c>
      <c r="I26" s="80">
        <v>119302.2339452559</v>
      </c>
      <c r="J26" s="78">
        <v>455333.88</v>
      </c>
    </row>
    <row r="27" spans="1:10" x14ac:dyDescent="0.25">
      <c r="A27" s="101"/>
      <c r="B27" s="76" t="s">
        <v>97</v>
      </c>
      <c r="C27" s="76" t="s">
        <v>32</v>
      </c>
      <c r="D27" s="78">
        <f>[1]Mængde!$C$11</f>
        <v>2234</v>
      </c>
      <c r="E27" s="79" t="s">
        <v>22</v>
      </c>
      <c r="F27" s="80">
        <v>111253.2</v>
      </c>
      <c r="G27" s="80">
        <v>0</v>
      </c>
      <c r="H27" s="80">
        <v>2323.36</v>
      </c>
      <c r="I27" s="80">
        <v>113576.56</v>
      </c>
      <c r="J27" s="78">
        <v>769836.4</v>
      </c>
    </row>
    <row r="28" spans="1:10" x14ac:dyDescent="0.25">
      <c r="A28" s="71" t="s">
        <v>3</v>
      </c>
      <c r="B28" s="72" t="s">
        <v>49</v>
      </c>
      <c r="C28" s="72" t="s">
        <v>49</v>
      </c>
      <c r="D28" s="73"/>
      <c r="E28" s="74"/>
      <c r="F28" s="75">
        <v>78024.652216556802</v>
      </c>
      <c r="G28" s="75">
        <v>18243.779839999999</v>
      </c>
      <c r="H28" s="75">
        <v>79396.601349119534</v>
      </c>
      <c r="I28" s="75">
        <v>175665.03340567637</v>
      </c>
      <c r="J28" s="73">
        <v>496110.4</v>
      </c>
    </row>
    <row r="29" spans="1:10" x14ac:dyDescent="0.25">
      <c r="A29" s="101" t="s">
        <v>3</v>
      </c>
      <c r="B29" s="76" t="s">
        <v>98</v>
      </c>
      <c r="C29" s="85" t="s">
        <v>249</v>
      </c>
      <c r="D29" s="78">
        <f>[1]Mængde!$C$134</f>
        <v>1705.6</v>
      </c>
      <c r="E29" s="79" t="s">
        <v>22</v>
      </c>
      <c r="F29" s="80">
        <v>61286.048550688007</v>
      </c>
      <c r="G29" s="80">
        <v>18243.779839999999</v>
      </c>
      <c r="H29" s="80">
        <v>70300.871267312177</v>
      </c>
      <c r="I29" s="80">
        <v>149830.6996580002</v>
      </c>
      <c r="J29" s="78">
        <v>406649.152</v>
      </c>
    </row>
    <row r="30" spans="1:10" x14ac:dyDescent="0.25">
      <c r="A30" s="101"/>
      <c r="B30" s="76" t="s">
        <v>99</v>
      </c>
      <c r="C30" s="85" t="s">
        <v>261</v>
      </c>
      <c r="D30" s="78">
        <f>[1]Mængde!$C$126</f>
        <v>384</v>
      </c>
      <c r="E30" s="79" t="s">
        <v>22</v>
      </c>
      <c r="F30" s="80">
        <v>16738.603665868799</v>
      </c>
      <c r="G30" s="80">
        <v>0</v>
      </c>
      <c r="H30" s="80">
        <v>9095.7300818073618</v>
      </c>
      <c r="I30" s="80">
        <v>25834.33374767617</v>
      </c>
      <c r="J30" s="78">
        <v>89461.248000000007</v>
      </c>
    </row>
    <row r="31" spans="1:10" x14ac:dyDescent="0.25">
      <c r="A31" s="71" t="s">
        <v>2</v>
      </c>
      <c r="B31" s="72" t="s">
        <v>49</v>
      </c>
      <c r="C31" s="72" t="s">
        <v>49</v>
      </c>
      <c r="D31" s="73"/>
      <c r="E31" s="74"/>
      <c r="F31" s="75">
        <v>305311.97344720003</v>
      </c>
      <c r="G31" s="75">
        <v>0</v>
      </c>
      <c r="H31" s="75">
        <v>30964.719166496005</v>
      </c>
      <c r="I31" s="75">
        <v>336276.69261369598</v>
      </c>
      <c r="J31" s="73">
        <v>2645790.89</v>
      </c>
    </row>
    <row r="32" spans="1:10" x14ac:dyDescent="0.25">
      <c r="A32" s="101" t="s">
        <v>30</v>
      </c>
      <c r="B32" s="76" t="s">
        <v>100</v>
      </c>
      <c r="C32" s="85" t="s">
        <v>250</v>
      </c>
      <c r="D32" s="78">
        <f>[1]Mængde!$C$43</f>
        <v>1213</v>
      </c>
      <c r="E32" s="79" t="s">
        <v>111</v>
      </c>
      <c r="F32" s="80">
        <v>41678.283591599997</v>
      </c>
      <c r="G32" s="80">
        <v>0</v>
      </c>
      <c r="H32" s="80">
        <v>8553.928014000001</v>
      </c>
      <c r="I32" s="80">
        <v>47524.358925600012</v>
      </c>
      <c r="J32" s="78">
        <v>337044.18000000011</v>
      </c>
    </row>
    <row r="33" spans="1:10" x14ac:dyDescent="0.25">
      <c r="A33" s="101"/>
      <c r="B33" s="76" t="s">
        <v>101</v>
      </c>
      <c r="C33" s="85" t="s">
        <v>101</v>
      </c>
      <c r="D33" s="78">
        <f>[1]Mængde!$C$49</f>
        <v>1213</v>
      </c>
      <c r="E33" s="79" t="s">
        <v>111</v>
      </c>
      <c r="F33" s="80">
        <v>38970.430911600008</v>
      </c>
      <c r="G33" s="80">
        <v>0</v>
      </c>
      <c r="H33" s="80">
        <v>11822.477814</v>
      </c>
      <c r="I33" s="80">
        <v>53500.761405600002</v>
      </c>
      <c r="J33" s="78">
        <v>338026.71</v>
      </c>
    </row>
    <row r="34" spans="1:10" x14ac:dyDescent="0.25">
      <c r="A34" s="101"/>
      <c r="B34" s="76" t="s">
        <v>102</v>
      </c>
      <c r="C34" s="76" t="s">
        <v>102</v>
      </c>
      <c r="D34" s="78">
        <f>[1]Mængde!$C$35</f>
        <v>1</v>
      </c>
      <c r="E34" s="79" t="s">
        <v>110</v>
      </c>
      <c r="F34" s="80">
        <v>84506.363456000006</v>
      </c>
      <c r="G34" s="80">
        <v>0</v>
      </c>
      <c r="H34" s="80">
        <v>3982.760063104</v>
      </c>
      <c r="I34" s="80">
        <v>88489.123519104003</v>
      </c>
      <c r="J34" s="78">
        <v>741280</v>
      </c>
    </row>
    <row r="35" spans="1:10" x14ac:dyDescent="0.25">
      <c r="A35" s="101"/>
      <c r="B35" s="76" t="s">
        <v>103</v>
      </c>
      <c r="C35" s="76" t="s">
        <v>103</v>
      </c>
      <c r="D35" s="78">
        <f>[1]Mængde!$C$35</f>
        <v>1</v>
      </c>
      <c r="E35" s="79" t="s">
        <v>110</v>
      </c>
      <c r="F35" s="80">
        <v>140156.89548800001</v>
      </c>
      <c r="G35" s="80">
        <v>0</v>
      </c>
      <c r="H35" s="80">
        <v>6605.5532753919997</v>
      </c>
      <c r="I35" s="80">
        <v>146762.44876339199</v>
      </c>
      <c r="J35" s="78">
        <v>1229440</v>
      </c>
    </row>
    <row r="36" spans="1:10" x14ac:dyDescent="0.25">
      <c r="A36" s="71" t="s">
        <v>8</v>
      </c>
      <c r="B36" s="72" t="s">
        <v>49</v>
      </c>
      <c r="C36" s="72" t="s">
        <v>49</v>
      </c>
      <c r="D36" s="73"/>
      <c r="E36" s="74"/>
      <c r="F36" s="75">
        <v>19520.966400000001</v>
      </c>
      <c r="G36" s="75">
        <v>0</v>
      </c>
      <c r="H36" s="75">
        <v>869.97456</v>
      </c>
      <c r="I36" s="75">
        <v>20390.94096</v>
      </c>
      <c r="J36" s="73">
        <v>94320</v>
      </c>
    </row>
    <row r="37" spans="1:10" x14ac:dyDescent="0.25">
      <c r="A37" s="76" t="s">
        <v>8</v>
      </c>
      <c r="B37" s="76" t="s">
        <v>104</v>
      </c>
      <c r="C37" s="76" t="s">
        <v>251</v>
      </c>
      <c r="D37" s="78">
        <f>[1]Mængde!$C$143</f>
        <v>48</v>
      </c>
      <c r="E37" s="79" t="s">
        <v>110</v>
      </c>
      <c r="F37" s="80">
        <v>19520.966400000001</v>
      </c>
      <c r="G37" s="80">
        <v>0</v>
      </c>
      <c r="H37" s="80">
        <v>869.97456</v>
      </c>
      <c r="I37" s="80">
        <v>20390.94096</v>
      </c>
      <c r="J37" s="78">
        <v>94320</v>
      </c>
    </row>
    <row r="38" spans="1:10" x14ac:dyDescent="0.25">
      <c r="A38" s="86" t="s">
        <v>18</v>
      </c>
      <c r="B38" s="87" t="s">
        <v>49</v>
      </c>
      <c r="C38" s="87" t="s">
        <v>49</v>
      </c>
      <c r="D38" s="88"/>
      <c r="E38" s="89"/>
      <c r="F38" s="90">
        <v>42938.905703199998</v>
      </c>
      <c r="G38" s="90">
        <v>79502.417171840003</v>
      </c>
      <c r="H38" s="90">
        <v>36563.511468640005</v>
      </c>
      <c r="I38" s="90">
        <v>159004.83434368001</v>
      </c>
      <c r="J38" s="88">
        <v>8082.16</v>
      </c>
    </row>
    <row r="39" spans="1:10" x14ac:dyDescent="0.25">
      <c r="A39" s="82" t="s">
        <v>44</v>
      </c>
      <c r="B39" s="76" t="s">
        <v>105</v>
      </c>
      <c r="C39" s="76" t="s">
        <v>55</v>
      </c>
      <c r="D39" s="78">
        <f>[1]Mængde!$C$154</f>
        <v>668</v>
      </c>
      <c r="E39" s="79" t="s">
        <v>111</v>
      </c>
      <c r="F39" s="80">
        <v>2137.9990631999999</v>
      </c>
      <c r="G39" s="80">
        <v>4101.5278823999997</v>
      </c>
      <c r="H39" s="80">
        <v>1963.5288192</v>
      </c>
      <c r="I39" s="80">
        <v>8203.0557647999995</v>
      </c>
      <c r="J39" s="78">
        <v>400.8</v>
      </c>
    </row>
    <row r="40" spans="1:10" x14ac:dyDescent="0.25">
      <c r="A40" s="82"/>
      <c r="B40" s="76" t="s">
        <v>262</v>
      </c>
      <c r="C40" s="76" t="s">
        <v>158</v>
      </c>
      <c r="D40" s="78">
        <f>[1]Mængde!$C$151</f>
        <v>5402</v>
      </c>
      <c r="E40" s="79" t="s">
        <v>22</v>
      </c>
      <c r="F40" s="80">
        <v>39975.448239999998</v>
      </c>
      <c r="G40" s="80">
        <v>74547.005780000007</v>
      </c>
      <c r="H40" s="80">
        <v>34571.557540000002</v>
      </c>
      <c r="I40" s="80">
        <v>149094.01156000001</v>
      </c>
      <c r="J40" s="78">
        <v>7562.7999999999993</v>
      </c>
    </row>
    <row r="41" spans="1:10" x14ac:dyDescent="0.25">
      <c r="A41" s="82" t="s">
        <v>45</v>
      </c>
      <c r="B41" s="76" t="s">
        <v>241</v>
      </c>
      <c r="C41" s="76" t="s">
        <v>214</v>
      </c>
      <c r="D41" s="78">
        <f>[1]Mængde!$C$148</f>
        <v>48</v>
      </c>
      <c r="E41" s="79" t="s">
        <v>110</v>
      </c>
      <c r="F41" s="80">
        <v>825.4584000000001</v>
      </c>
      <c r="G41" s="80">
        <v>853.88350944000013</v>
      </c>
      <c r="H41" s="80">
        <v>28.42510944</v>
      </c>
      <c r="I41" s="80">
        <v>1707.76701888</v>
      </c>
      <c r="J41" s="78">
        <v>118.56</v>
      </c>
    </row>
    <row r="42" spans="1:10" x14ac:dyDescent="0.25">
      <c r="A42" s="86" t="s">
        <v>1</v>
      </c>
      <c r="B42" s="87" t="s">
        <v>49</v>
      </c>
      <c r="C42" s="87" t="s">
        <v>49</v>
      </c>
      <c r="D42" s="88"/>
      <c r="E42" s="89"/>
      <c r="F42" s="90">
        <v>18869.00702719461</v>
      </c>
      <c r="G42" s="90">
        <v>101.680619816057</v>
      </c>
      <c r="H42" s="90">
        <v>10.217808015049149</v>
      </c>
      <c r="I42" s="90">
        <v>18980.905455025713</v>
      </c>
      <c r="J42" s="88">
        <v>4757.28</v>
      </c>
    </row>
    <row r="43" spans="1:10" x14ac:dyDescent="0.25">
      <c r="A43" s="82" t="s">
        <v>46</v>
      </c>
      <c r="B43" s="76" t="s">
        <v>106</v>
      </c>
      <c r="C43" s="85" t="s">
        <v>217</v>
      </c>
      <c r="D43" s="78">
        <f>[1]Mængde!$C$162</f>
        <v>3360</v>
      </c>
      <c r="E43" s="79" t="s">
        <v>111</v>
      </c>
      <c r="F43" s="80">
        <v>18767.462313600001</v>
      </c>
      <c r="G43" s="80">
        <v>0</v>
      </c>
      <c r="H43" s="80">
        <v>10.0819017936</v>
      </c>
      <c r="I43" s="80">
        <v>18777.544215393598</v>
      </c>
      <c r="J43" s="78">
        <v>4737.5999999999995</v>
      </c>
    </row>
    <row r="44" spans="1:10" x14ac:dyDescent="0.25">
      <c r="A44" s="82" t="s">
        <v>47</v>
      </c>
      <c r="B44" s="76" t="s">
        <v>107</v>
      </c>
      <c r="C44" s="76" t="s">
        <v>216</v>
      </c>
      <c r="D44" s="78">
        <f>[1]Mængde!$C$159</f>
        <v>48</v>
      </c>
      <c r="E44" s="79" t="s">
        <v>110</v>
      </c>
      <c r="F44" s="80">
        <v>101.5447135946078</v>
      </c>
      <c r="G44" s="80">
        <v>101.680619816057</v>
      </c>
      <c r="H44" s="80">
        <v>0.13590622144914935</v>
      </c>
      <c r="I44" s="80">
        <v>203.36123963211389</v>
      </c>
      <c r="J44" s="78">
        <v>19.68</v>
      </c>
    </row>
    <row r="45" spans="1:10" x14ac:dyDescent="0.25">
      <c r="A45" s="86" t="s">
        <v>16</v>
      </c>
      <c r="B45" s="87" t="s">
        <v>49</v>
      </c>
      <c r="C45" s="87" t="s">
        <v>49</v>
      </c>
      <c r="D45" s="88"/>
      <c r="E45" s="89"/>
      <c r="F45" s="90">
        <v>2166.09967968</v>
      </c>
      <c r="G45" s="90">
        <v>3464.0885698111997</v>
      </c>
      <c r="H45" s="90">
        <v>1297.9888901311999</v>
      </c>
      <c r="I45" s="90">
        <v>6928.1771396224012</v>
      </c>
      <c r="J45" s="88">
        <v>693.84640000000002</v>
      </c>
    </row>
    <row r="46" spans="1:10" x14ac:dyDescent="0.25">
      <c r="A46" s="101" t="s">
        <v>220</v>
      </c>
      <c r="B46" s="76" t="s">
        <v>108</v>
      </c>
      <c r="C46" s="76" t="s">
        <v>108</v>
      </c>
      <c r="D46" s="78">
        <v>207.1</v>
      </c>
      <c r="E46" s="79" t="s">
        <v>111</v>
      </c>
      <c r="F46" s="80">
        <v>1046.0167036800001</v>
      </c>
      <c r="G46" s="80">
        <v>2343.9120723199999</v>
      </c>
      <c r="H46" s="80">
        <v>1297.89536864</v>
      </c>
      <c r="I46" s="80">
        <v>4687.8241446400007</v>
      </c>
      <c r="J46" s="78">
        <v>331.36</v>
      </c>
    </row>
    <row r="47" spans="1:10" x14ac:dyDescent="0.25">
      <c r="A47" s="101"/>
      <c r="B47" s="76" t="s">
        <v>221</v>
      </c>
      <c r="C47" s="76" t="s">
        <v>221</v>
      </c>
      <c r="D47" s="78">
        <f>[1]Mængde!$C$177</f>
        <v>297.12</v>
      </c>
      <c r="E47" s="79" t="s">
        <v>111</v>
      </c>
      <c r="F47" s="80">
        <v>1120.0829759999999</v>
      </c>
      <c r="G47" s="80">
        <v>1120.1764974912001</v>
      </c>
      <c r="H47" s="80">
        <v>9.3521491200000001E-2</v>
      </c>
      <c r="I47" s="80">
        <v>2240.3529949824001</v>
      </c>
      <c r="J47" s="78">
        <v>362.4864</v>
      </c>
    </row>
    <row r="48" spans="1:10" x14ac:dyDescent="0.25">
      <c r="A48" s="8"/>
    </row>
    <row r="49" spans="1:8" x14ac:dyDescent="0.25">
      <c r="A49" s="8"/>
      <c r="F49" s="91">
        <f>SUM(F45,F42,F38,F36,F31,F28,F25,F20,F12,F7,F3)</f>
        <v>1228813.8388698532</v>
      </c>
      <c r="G49" s="91">
        <f t="shared" ref="G49:H49" si="0">SUM(G45,G42,G38,G36,G31,G28,G25,G20,G12,G7,G3)</f>
        <v>388798.77042442851</v>
      </c>
      <c r="H49" s="91">
        <f t="shared" si="0"/>
        <v>378201.85096765048</v>
      </c>
    </row>
    <row r="50" spans="1:8" x14ac:dyDescent="0.25">
      <c r="A50" s="8"/>
    </row>
    <row r="51" spans="1:8" x14ac:dyDescent="0.25">
      <c r="A51" s="8"/>
    </row>
  </sheetData>
  <mergeCells count="11">
    <mergeCell ref="A4:A6"/>
    <mergeCell ref="A8:A11"/>
    <mergeCell ref="A13:A15"/>
    <mergeCell ref="A16:A19"/>
    <mergeCell ref="A23:A24"/>
    <mergeCell ref="B21:B22"/>
    <mergeCell ref="A26:A27"/>
    <mergeCell ref="A29:A30"/>
    <mergeCell ref="A32:A35"/>
    <mergeCell ref="A46:A47"/>
    <mergeCell ref="A21:A22"/>
  </mergeCells>
  <pageMargins left="0.7" right="0.7" top="0.75" bottom="0.75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D6BE0-6047-47A1-BB65-8CC9F397B65D}">
  <dimension ref="A1:K9"/>
  <sheetViews>
    <sheetView workbookViewId="0">
      <selection activeCell="K26" sqref="K26"/>
    </sheetView>
  </sheetViews>
  <sheetFormatPr defaultRowHeight="15" x14ac:dyDescent="0.25"/>
  <cols>
    <col min="1" max="1" width="22.140625" customWidth="1"/>
    <col min="3" max="3" width="14.42578125" customWidth="1"/>
    <col min="5" max="5" width="22.140625" customWidth="1"/>
    <col min="9" max="9" width="21" customWidth="1"/>
    <col min="10" max="10" width="9.140625" customWidth="1"/>
  </cols>
  <sheetData>
    <row r="1" spans="1:11" x14ac:dyDescent="0.25">
      <c r="A1" t="s">
        <v>58</v>
      </c>
      <c r="I1" t="s">
        <v>66</v>
      </c>
    </row>
    <row r="3" spans="1:11" x14ac:dyDescent="0.25">
      <c r="A3" s="5" t="s">
        <v>63</v>
      </c>
      <c r="B3" s="5"/>
      <c r="C3" s="5"/>
      <c r="E3" s="5" t="s">
        <v>64</v>
      </c>
      <c r="F3" s="5"/>
      <c r="G3" s="5"/>
      <c r="I3" s="5" t="s">
        <v>67</v>
      </c>
      <c r="J3" s="5"/>
    </row>
    <row r="4" spans="1:11" x14ac:dyDescent="0.25">
      <c r="A4" t="s">
        <v>55</v>
      </c>
      <c r="B4" s="4">
        <v>38.799999999999997</v>
      </c>
      <c r="C4" t="s">
        <v>62</v>
      </c>
      <c r="E4" t="s">
        <v>55</v>
      </c>
      <c r="F4" s="4">
        <v>35.47</v>
      </c>
      <c r="G4" t="s">
        <v>62</v>
      </c>
      <c r="I4" t="s">
        <v>264</v>
      </c>
      <c r="J4">
        <v>2022</v>
      </c>
    </row>
    <row r="5" spans="1:11" x14ac:dyDescent="0.25">
      <c r="A5" t="s">
        <v>56</v>
      </c>
      <c r="B5" s="4"/>
      <c r="C5" t="s">
        <v>62</v>
      </c>
      <c r="E5" t="s">
        <v>56</v>
      </c>
      <c r="F5" s="4">
        <v>2.8</v>
      </c>
      <c r="G5" t="s">
        <v>62</v>
      </c>
      <c r="I5" t="s">
        <v>265</v>
      </c>
      <c r="J5" s="6">
        <v>5402</v>
      </c>
      <c r="K5" t="s">
        <v>22</v>
      </c>
    </row>
    <row r="6" spans="1:11" x14ac:dyDescent="0.25">
      <c r="I6" t="s">
        <v>266</v>
      </c>
      <c r="J6" s="6">
        <v>574100</v>
      </c>
      <c r="K6" t="s">
        <v>267</v>
      </c>
    </row>
    <row r="7" spans="1:11" x14ac:dyDescent="0.25">
      <c r="I7" t="s">
        <v>268</v>
      </c>
      <c r="J7" s="92">
        <v>2.1259999999999999</v>
      </c>
      <c r="K7" t="s">
        <v>269</v>
      </c>
    </row>
    <row r="8" spans="1:11" x14ac:dyDescent="0.25">
      <c r="A8" s="5" t="s">
        <v>65</v>
      </c>
      <c r="B8" s="5"/>
      <c r="E8" s="5" t="s">
        <v>65</v>
      </c>
      <c r="F8" s="5"/>
    </row>
    <row r="9" spans="1:11" x14ac:dyDescent="0.25">
      <c r="A9" t="s">
        <v>57</v>
      </c>
      <c r="B9" s="4" t="s">
        <v>78</v>
      </c>
      <c r="C9" t="s">
        <v>62</v>
      </c>
      <c r="E9" t="s">
        <v>57</v>
      </c>
      <c r="F9" s="4" t="s">
        <v>78</v>
      </c>
      <c r="G9" t="s">
        <v>62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9CDD18CC82A49978C097F46BA18B4" ma:contentTypeVersion="14" ma:contentTypeDescription="Opret et nyt dokument." ma:contentTypeScope="" ma:versionID="deb64258b9d752c2e6aed0640c520743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d8a57d4ea6635f562b15653d92ede573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ledmærker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Props1.xml><?xml version="1.0" encoding="utf-8"?>
<ds:datastoreItem xmlns:ds="http://schemas.openxmlformats.org/officeDocument/2006/customXml" ds:itemID="{DE661E7F-3863-4157-BC77-1435CD12D6FD}"/>
</file>

<file path=customXml/itemProps2.xml><?xml version="1.0" encoding="utf-8"?>
<ds:datastoreItem xmlns:ds="http://schemas.openxmlformats.org/officeDocument/2006/customXml" ds:itemID="{749040C2-8B02-4AD5-B583-A4D94A3705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55420F-67DA-4153-BF0E-9BDD53F541C3}">
  <ds:schemaRefs>
    <ds:schemaRef ds:uri="http://schemas.microsoft.com/office/infopath/2007/PartnerControls"/>
    <ds:schemaRef ds:uri="http://purl.org/dc/elements/1.1/"/>
    <ds:schemaRef ds:uri="http://purl.org/dc/terms/"/>
    <ds:schemaRef ds:uri="d00182c2-e171-479f-95e3-b93bdb534105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7db933bc-6502-42f3-ad3e-6c27cd1a6f5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Materialeliste</vt:lpstr>
      <vt:lpstr>Resultater for materialer</vt:lpstr>
      <vt:lpstr>Resultater for energi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Kai Kanafani</dc:creator>
  <cp:keywords/>
  <dc:description/>
  <cp:lastModifiedBy>Kai Kanafani</cp:lastModifiedBy>
  <cp:revision/>
  <dcterms:created xsi:type="dcterms:W3CDTF">2022-01-27T14:06:50Z</dcterms:created>
  <dcterms:modified xsi:type="dcterms:W3CDTF">2022-11-11T16:23:53Z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0x010100CA99CDD18CC82A49978C097F46BA18B4</vt:lpwstr>
  </property>
  <property fmtid="{D5CDD505-2E9C-101B-9397-08002B2CF9AE}" pid="3" name="MSIP_Label_43f08ec5-d6d9-4227-8387-ccbfcb3632c4_Enabled">
    <vt:lpwstr>true</vt:lpwstr>
  </property>
  <property fmtid="{D5CDD505-2E9C-101B-9397-08002B2CF9AE}" pid="4" name="MSIP_Label_43f08ec5-d6d9-4227-8387-ccbfcb3632c4_SetDate">
    <vt:lpwstr>2022-09-30T10:23:29Z</vt:lpwstr>
  </property>
  <property fmtid="{D5CDD505-2E9C-101B-9397-08002B2CF9AE}" pid="5" name="MSIP_Label_43f08ec5-d6d9-4227-8387-ccbfcb3632c4_Method">
    <vt:lpwstr>Standard</vt:lpwstr>
  </property>
  <property fmtid="{D5CDD505-2E9C-101B-9397-08002B2CF9AE}" pid="6" name="MSIP_Label_43f08ec5-d6d9-4227-8387-ccbfcb3632c4_Name">
    <vt:lpwstr>Sweco Restricted</vt:lpwstr>
  </property>
  <property fmtid="{D5CDD505-2E9C-101B-9397-08002B2CF9AE}" pid="7" name="MSIP_Label_43f08ec5-d6d9-4227-8387-ccbfcb3632c4_SiteId">
    <vt:lpwstr>b7872ef0-9a00-4c18-8a4a-c7d25c778a9e</vt:lpwstr>
  </property>
  <property fmtid="{D5CDD505-2E9C-101B-9397-08002B2CF9AE}" pid="8" name="MSIP_Label_43f08ec5-d6d9-4227-8387-ccbfcb3632c4_ActionId">
    <vt:lpwstr>69d7339e-75b8-4161-8507-15a5e1eadd26</vt:lpwstr>
  </property>
  <property fmtid="{D5CDD505-2E9C-101B-9397-08002B2CF9AE}" pid="9" name="MSIP_Label_43f08ec5-d6d9-4227-8387-ccbfcb3632c4_ContentBits">
    <vt:lpwstr>0</vt:lpwstr>
  </property>
</Properties>
</file>