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bi\Department\sbi\Grupper\Afdeling BEI\Projekter (igangværende fra 2019)\2022 - VCBK Videnscenter\Casebiblioteket\Case - Sophushaven - Sweco\"/>
    </mc:Choice>
  </mc:AlternateContent>
  <xr:revisionPtr revIDLastSave="0" documentId="13_ncr:1_{2E794C31-6B35-4EC6-9C35-8C2D4C334114}" xr6:coauthVersionLast="47" xr6:coauthVersionMax="47" xr10:uidLastSave="{00000000-0000-0000-0000-000000000000}"/>
  <bookViews>
    <workbookView xWindow="-120" yWindow="-120" windowWidth="29040" windowHeight="15840" xr2:uid="{10BE97E4-1136-49A8-9B02-F822EBA07EFA}"/>
  </bookViews>
  <sheets>
    <sheet name="Materialeliste" sheetId="6" r:id="rId1"/>
    <sheet name="Resultater for materialer" sheetId="3" r:id="rId2"/>
    <sheet name="Resultater for energi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" i="3" l="1"/>
  <c r="J79" i="3"/>
  <c r="J88" i="3"/>
  <c r="F107" i="3"/>
  <c r="G107" i="3"/>
  <c r="H107" i="3"/>
  <c r="F101" i="3"/>
  <c r="G101" i="3"/>
  <c r="H101" i="3"/>
  <c r="I101" i="3"/>
  <c r="J101" i="3"/>
  <c r="J107" i="3"/>
  <c r="I109" i="3"/>
  <c r="I108" i="3"/>
  <c r="I103" i="3"/>
  <c r="I104" i="3"/>
  <c r="I105" i="3"/>
  <c r="I102" i="3"/>
  <c r="I91" i="3"/>
  <c r="I89" i="3"/>
  <c r="H88" i="3"/>
  <c r="G88" i="3"/>
  <c r="F88" i="3"/>
  <c r="I81" i="3"/>
  <c r="I86" i="3"/>
  <c r="I80" i="3"/>
  <c r="G79" i="3"/>
  <c r="H79" i="3"/>
  <c r="F79" i="3"/>
  <c r="I71" i="3"/>
  <c r="I68" i="3" s="1"/>
  <c r="J68" i="3"/>
  <c r="H68" i="3"/>
  <c r="G68" i="3"/>
  <c r="F68" i="3"/>
  <c r="I67" i="3"/>
  <c r="I66" i="3"/>
  <c r="G65" i="3"/>
  <c r="H65" i="3"/>
  <c r="J65" i="3"/>
  <c r="F65" i="3"/>
  <c r="I62" i="3"/>
  <c r="G61" i="3"/>
  <c r="H61" i="3"/>
  <c r="J61" i="3"/>
  <c r="F61" i="3"/>
  <c r="I64" i="3"/>
  <c r="I60" i="3"/>
  <c r="I59" i="3" s="1"/>
  <c r="G59" i="3"/>
  <c r="H59" i="3"/>
  <c r="J59" i="3"/>
  <c r="F59" i="3"/>
  <c r="I56" i="3"/>
  <c r="I58" i="3"/>
  <c r="I57" i="3"/>
  <c r="I55" i="3"/>
  <c r="I54" i="3"/>
  <c r="I53" i="3"/>
  <c r="I52" i="3"/>
  <c r="G47" i="3"/>
  <c r="H47" i="3"/>
  <c r="J47" i="3"/>
  <c r="F47" i="3"/>
  <c r="H41" i="3"/>
  <c r="F41" i="3"/>
  <c r="J41" i="3"/>
  <c r="G41" i="3"/>
  <c r="I37" i="3"/>
  <c r="G36" i="3"/>
  <c r="H36" i="3"/>
  <c r="J36" i="3"/>
  <c r="F36" i="3"/>
  <c r="I40" i="3"/>
  <c r="I39" i="3"/>
  <c r="I38" i="3"/>
  <c r="I34" i="3"/>
  <c r="I33" i="3"/>
  <c r="G32" i="3"/>
  <c r="J32" i="3"/>
  <c r="F32" i="3"/>
  <c r="G22" i="3"/>
  <c r="H22" i="3"/>
  <c r="J22" i="3"/>
  <c r="F22" i="3"/>
  <c r="F14" i="3"/>
  <c r="I23" i="3"/>
  <c r="I24" i="3"/>
  <c r="I30" i="3"/>
  <c r="I27" i="3"/>
  <c r="I28" i="3"/>
  <c r="I26" i="3"/>
  <c r="I29" i="3"/>
  <c r="I25" i="3"/>
  <c r="I19" i="3"/>
  <c r="G9" i="3"/>
  <c r="H9" i="3"/>
  <c r="J9" i="3"/>
  <c r="F9" i="3"/>
  <c r="I16" i="3"/>
  <c r="I18" i="3"/>
  <c r="I17" i="3"/>
  <c r="J14" i="3"/>
  <c r="G14" i="3"/>
  <c r="I11" i="3"/>
  <c r="I10" i="3"/>
  <c r="I6" i="3" l="1"/>
  <c r="I3" i="3" s="1"/>
  <c r="I107" i="3"/>
  <c r="I61" i="3"/>
  <c r="I88" i="3"/>
  <c r="I79" i="3"/>
  <c r="I65" i="3"/>
  <c r="I47" i="3"/>
  <c r="I36" i="3"/>
  <c r="I44" i="3"/>
  <c r="I41" i="3" s="1"/>
  <c r="I22" i="3"/>
  <c r="H32" i="3"/>
  <c r="I32" i="3"/>
  <c r="I9" i="3"/>
  <c r="H14" i="3"/>
  <c r="H7" i="3"/>
  <c r="I7" i="3" s="1"/>
  <c r="I4" i="3"/>
  <c r="H5" i="3"/>
  <c r="I5" i="3" s="1"/>
  <c r="G3" i="3"/>
  <c r="J3" i="3"/>
  <c r="F3" i="3"/>
  <c r="I15" i="3" l="1"/>
  <c r="I14" i="3" s="1"/>
</calcChain>
</file>

<file path=xl/sharedStrings.xml><?xml version="1.0" encoding="utf-8"?>
<sst xmlns="http://schemas.openxmlformats.org/spreadsheetml/2006/main" count="1980" uniqueCount="367">
  <si>
    <t>Konstruktion</t>
  </si>
  <si>
    <t>Ventilation</t>
  </si>
  <si>
    <t>Fundamenter </t>
  </si>
  <si>
    <t>Pælefundering </t>
  </si>
  <si>
    <t>Terrændæk </t>
  </si>
  <si>
    <t>Ydervægge </t>
  </si>
  <si>
    <t>Kælderydervægge </t>
  </si>
  <si>
    <t>Indervægge </t>
  </si>
  <si>
    <t>Ikke-bærende indervægge </t>
  </si>
  <si>
    <t>Bærende indervægge </t>
  </si>
  <si>
    <t>Etagedæk </t>
  </si>
  <si>
    <t>Trapper og ramper </t>
  </si>
  <si>
    <t>Søjler og bjælker </t>
  </si>
  <si>
    <t>Søjler </t>
  </si>
  <si>
    <t>Bjælker </t>
  </si>
  <si>
    <t>Altaner og altangange </t>
  </si>
  <si>
    <t>Tage </t>
  </si>
  <si>
    <t>Punktfundamenter</t>
  </si>
  <si>
    <t>Vinduer, døre, glasfacader </t>
  </si>
  <si>
    <t>Vinduer </t>
  </si>
  <si>
    <t>Glasfacader </t>
  </si>
  <si>
    <t>Afløb </t>
  </si>
  <si>
    <t>Vand </t>
  </si>
  <si>
    <t>Varme </t>
  </si>
  <si>
    <t>El- og mekaniske anlæg </t>
  </si>
  <si>
    <t>Bygningsdel</t>
  </si>
  <si>
    <t>Enhed</t>
  </si>
  <si>
    <t>Mængde</t>
  </si>
  <si>
    <t>m2</t>
  </si>
  <si>
    <t>kg</t>
  </si>
  <si>
    <t xml:space="preserve">Vægt </t>
  </si>
  <si>
    <t>Spunsvægge</t>
  </si>
  <si>
    <t>Maskinfundamenter</t>
  </si>
  <si>
    <t>Kanaler under terrændæk</t>
  </si>
  <si>
    <t>Gruber og sumpe</t>
  </si>
  <si>
    <t>Terræn</t>
  </si>
  <si>
    <t>Tage</t>
  </si>
  <si>
    <t>Linjefundamenter</t>
  </si>
  <si>
    <t>Trapper og ramper i terræn</t>
  </si>
  <si>
    <t>Etagedæk</t>
  </si>
  <si>
    <t>Glasvægge</t>
  </si>
  <si>
    <t>Døre, udvendige</t>
  </si>
  <si>
    <t>Døre, indvendige</t>
  </si>
  <si>
    <t>Øvrige (indervægge)</t>
  </si>
  <si>
    <t>Øvrige (ydervægge)</t>
  </si>
  <si>
    <t>Øvrige (vinduer, døre, glasfacader)</t>
  </si>
  <si>
    <t>Øvrige (etagedæk)</t>
  </si>
  <si>
    <t>Øvrige (tage)</t>
  </si>
  <si>
    <t>Gruppe og undergruppe</t>
  </si>
  <si>
    <t>Køling</t>
  </si>
  <si>
    <t>Rør (vand)</t>
  </si>
  <si>
    <t>Pumper (vand)</t>
  </si>
  <si>
    <t>Rør (køling)</t>
  </si>
  <si>
    <t>Pumper (køling)</t>
  </si>
  <si>
    <t>Køleblandesløjfer</t>
  </si>
  <si>
    <t>Kølevekslere</t>
  </si>
  <si>
    <t>Beholdere/tanke</t>
  </si>
  <si>
    <t>Køleproducerende anlæg</t>
  </si>
  <si>
    <t>Varmeproducerende anlæg</t>
  </si>
  <si>
    <t>Rør (varme)</t>
  </si>
  <si>
    <t>Varmegivere</t>
  </si>
  <si>
    <t>Pumper (varme)</t>
  </si>
  <si>
    <t>Varmeblandesløjfer</t>
  </si>
  <si>
    <t>Ekspansionsbeholdere</t>
  </si>
  <si>
    <t>Brugsvandsvekslere</t>
  </si>
  <si>
    <t>Varmtvandsbeholdere</t>
  </si>
  <si>
    <t>Ventilationskanaler</t>
  </si>
  <si>
    <t>Ventilationsaggregat</t>
  </si>
  <si>
    <t>Varmeflader, el og vandbårne</t>
  </si>
  <si>
    <t>Køleflader</t>
  </si>
  <si>
    <t>Væskekoblede vekslere</t>
  </si>
  <si>
    <t>Varmegenvinding</t>
  </si>
  <si>
    <t>Varmevekslere</t>
  </si>
  <si>
    <t>Befugtere</t>
  </si>
  <si>
    <t>Affugtere</t>
  </si>
  <si>
    <t xml:space="preserve">Ventilatorer  </t>
  </si>
  <si>
    <t>Kanalisolering</t>
  </si>
  <si>
    <t>Rør (afsløb)</t>
  </si>
  <si>
    <t>Rørisolering</t>
  </si>
  <si>
    <t>Solcelleanlæg</t>
  </si>
  <si>
    <t>Elevatorer</t>
  </si>
  <si>
    <t>Lifte</t>
  </si>
  <si>
    <t>Rulletrapper</t>
  </si>
  <si>
    <t>Belægninger</t>
  </si>
  <si>
    <t>SUM</t>
  </si>
  <si>
    <t xml:space="preserve">GWP A1-3 </t>
  </si>
  <si>
    <t>GWP B4</t>
  </si>
  <si>
    <t>GWP C3-4</t>
  </si>
  <si>
    <t>total
kgCO2e</t>
  </si>
  <si>
    <t>GWP SUM</t>
  </si>
  <si>
    <t>Varme</t>
  </si>
  <si>
    <t>El til bygningsdrift</t>
  </si>
  <si>
    <t>Solceller</t>
  </si>
  <si>
    <t>Nøgletal fra Be18</t>
  </si>
  <si>
    <t>EPD navn</t>
  </si>
  <si>
    <t>EPD nummer</t>
  </si>
  <si>
    <t>Tegning / bilag</t>
  </si>
  <si>
    <t>kWh/m2 år</t>
  </si>
  <si>
    <t>Energibehov uden tillæg</t>
  </si>
  <si>
    <t>Energibehov med tillæg</t>
  </si>
  <si>
    <t xml:space="preserve">Ydelse fra særlige kilder </t>
  </si>
  <si>
    <t>LCA resultat</t>
  </si>
  <si>
    <t>Energiforbrug til drift (B6)</t>
  </si>
  <si>
    <t>Opbygning</t>
  </si>
  <si>
    <t>Tagpap, bitumen undermembran</t>
  </si>
  <si>
    <t>m2/m2</t>
  </si>
  <si>
    <t>Valgte byggevarer 
(LCAbyg navngivning)</t>
  </si>
  <si>
    <t>Konstruktionstræ, KVH-kvalitet (15% fugt / 13% H2O)</t>
  </si>
  <si>
    <t>m3/m2</t>
  </si>
  <si>
    <t>Dampspærre PE (tykkelse 0,0002 m)</t>
  </si>
  <si>
    <t>kg/m2</t>
  </si>
  <si>
    <t>Konstruktion
Mængde</t>
  </si>
  <si>
    <t>Konstruktion
Enhed</t>
  </si>
  <si>
    <t>Byggevare
Mængde</t>
  </si>
  <si>
    <t>Byggevare
Enhed</t>
  </si>
  <si>
    <t>Tag - kasettetag A - Stuen og 1. sal</t>
  </si>
  <si>
    <t>Tag - kasettetag B - 2. sal</t>
  </si>
  <si>
    <t>Toiletloft</t>
  </si>
  <si>
    <t>Atrium tag</t>
  </si>
  <si>
    <t>ROCKWOOL Flexibatts 37</t>
  </si>
  <si>
    <t>Isolering</t>
  </si>
  <si>
    <t>Rockwool Fexibatts 37</t>
  </si>
  <si>
    <t>ROCKWOOL® stone wool thermal insulation</t>
  </si>
  <si>
    <t>NEPD-3381-2002-EN</t>
  </si>
  <si>
    <t>Brandgips</t>
  </si>
  <si>
    <t>m2/stk</t>
  </si>
  <si>
    <t>Secura Board</t>
  </si>
  <si>
    <t>MD-21090-EN</t>
  </si>
  <si>
    <t xml:space="preserve">Beklædning </t>
  </si>
  <si>
    <t>m3/stk</t>
  </si>
  <si>
    <t>Troldtekt Grå Natur 25 mm – malet</t>
  </si>
  <si>
    <t>MD-21035-EN_rev1</t>
  </si>
  <si>
    <t>Secura Boad, 13.0mm</t>
  </si>
  <si>
    <t>Troldtekt lys natur, 25 mm, malet, 25.0mm</t>
  </si>
  <si>
    <t>Høvlede konstruktionstræprodukter af fyr/gran, Forbrænding</t>
  </si>
  <si>
    <t>Konstruktionstræ</t>
  </si>
  <si>
    <t>Fibercement</t>
  </si>
  <si>
    <t>Fibercementplade</t>
  </si>
  <si>
    <t>Krydsfiner</t>
  </si>
  <si>
    <t>WISA Gran krydsfiner, ubehandlet, Forbrændring</t>
  </si>
  <si>
    <t>Tagpap</t>
  </si>
  <si>
    <t>Dampspærre</t>
  </si>
  <si>
    <t>OSB plade</t>
  </si>
  <si>
    <t>OSB-plade</t>
  </si>
  <si>
    <t>-</t>
  </si>
  <si>
    <t>MD-20008-EN</t>
  </si>
  <si>
    <t>WISA Gran krydsfiner, ubelagt</t>
  </si>
  <si>
    <t>Høvlede konstruktionstræprodukter af fyr og gran</t>
  </si>
  <si>
    <t>MD-20004-EN</t>
  </si>
  <si>
    <t>Tagpap, bitumen toplag, ikke skiferbestrøet</t>
  </si>
  <si>
    <t>Stålprofil</t>
  </si>
  <si>
    <t>Maling, grunder</t>
  </si>
  <si>
    <t>Overflade, facademaling, grunder, silikat</t>
  </si>
  <si>
    <t>Maling, akryl</t>
  </si>
  <si>
    <t>Overflade, facademaling, akryl maling</t>
  </si>
  <si>
    <t>Stål</t>
  </si>
  <si>
    <t>Stålrør, gevindrør</t>
  </si>
  <si>
    <t>kg/stk</t>
  </si>
  <si>
    <t>Polycarbonatplade</t>
  </si>
  <si>
    <t>Vinudesramme</t>
  </si>
  <si>
    <t xml:space="preserve">Vinudesramme, pulverlarkeret aluminium </t>
  </si>
  <si>
    <t>Limtræsspær og søjler</t>
  </si>
  <si>
    <t>Limtræs-produkter af fyr og gran, Forbrænding</t>
  </si>
  <si>
    <t>Limtræ konstruktionstræprodukter af fyr og gran</t>
  </si>
  <si>
    <t>MD-20005-EN</t>
  </si>
  <si>
    <t>m/m2</t>
  </si>
  <si>
    <t>Ydervægge og gavl</t>
  </si>
  <si>
    <t>Teknik ydervæg</t>
  </si>
  <si>
    <t>Gipsplade</t>
  </si>
  <si>
    <t>Gipsfiberplade 10 mm</t>
  </si>
  <si>
    <t>Maling, træmaling udendørs</t>
  </si>
  <si>
    <t>Overflade, Træmaling, udendørs, dækkende (topcoat-system)</t>
  </si>
  <si>
    <t>Dansk, Høvlet konstruktionstræ af nåletræ, Forbrænding</t>
  </si>
  <si>
    <t>MD-20003-EN</t>
  </si>
  <si>
    <t>Dansk, høvlet konstruktionstræ af nåletræ</t>
  </si>
  <si>
    <t>Toiletvægge - Vådrumsgips og fliser</t>
  </si>
  <si>
    <t>Indervægge - Skillevægge</t>
  </si>
  <si>
    <t>Toiletvægge - Glas</t>
  </si>
  <si>
    <t>Toiletvægge - Gipsbeklædt</t>
  </si>
  <si>
    <t>Keramikfliser, u-glaseret</t>
  </si>
  <si>
    <t>Fliser</t>
  </si>
  <si>
    <t>Puds</t>
  </si>
  <si>
    <t>Fliseklæber</t>
  </si>
  <si>
    <t>Mørtel, fliseklæber</t>
  </si>
  <si>
    <t>Overflade, Facademaling, akryl maling</t>
  </si>
  <si>
    <t>Overflade, Facademaling, grunder, silikat</t>
  </si>
  <si>
    <t>Puds, kalk-gips, inde</t>
  </si>
  <si>
    <t>Stålprofil, valsede profiler og plader</t>
  </si>
  <si>
    <t>Glas</t>
  </si>
  <si>
    <t>Glas 3 mm</t>
  </si>
  <si>
    <t>Indervægge</t>
  </si>
  <si>
    <t>Orangeri</t>
  </si>
  <si>
    <t>Vinduesramme</t>
  </si>
  <si>
    <t>Vinduesramme, pulverlakeret</t>
  </si>
  <si>
    <t>Mørtel</t>
  </si>
  <si>
    <t>Teglsten, formur</t>
  </si>
  <si>
    <t>Teglsten</t>
  </si>
  <si>
    <t>Mørtel, cementmørtel</t>
  </si>
  <si>
    <t>Vinduesramme, træ</t>
  </si>
  <si>
    <t>Vinduesramme, aluminium</t>
  </si>
  <si>
    <t>Vindueskarm, træ</t>
  </si>
  <si>
    <t>Vindueskarm, aluminium</t>
  </si>
  <si>
    <t>Vindueskarm</t>
  </si>
  <si>
    <t>m/m3</t>
  </si>
  <si>
    <t>3-lags-rude</t>
  </si>
  <si>
    <t>Rude</t>
  </si>
  <si>
    <t>Tætning</t>
  </si>
  <si>
    <t>EPDM-tætning til aluminiumsprofil</t>
  </si>
  <si>
    <t>Indgangsdøre/Terassedøre</t>
  </si>
  <si>
    <t>Vinduer, træ-/aluminium</t>
  </si>
  <si>
    <t>Indvendig trædør</t>
  </si>
  <si>
    <t>Teknik dør</t>
  </si>
  <si>
    <t>Orangeri dør</t>
  </si>
  <si>
    <t>Celledør inde, Standard dør - M9 (1,86 m2)</t>
  </si>
  <si>
    <t>stk</t>
  </si>
  <si>
    <t>Spånplade</t>
  </si>
  <si>
    <t>Træ</t>
  </si>
  <si>
    <t>Træ,fyrretræ (12% fugt / 10,7% H2O)</t>
  </si>
  <si>
    <t>Maling</t>
  </si>
  <si>
    <t>Overflade, Indendørsmaling, emulsions maling, slidstærk</t>
  </si>
  <si>
    <t>Fastgørelsesmidler</t>
  </si>
  <si>
    <t>Fastgørelsesmidler/skruer I galvaniseret stål</t>
  </si>
  <si>
    <t>Spånplade af genrbugstræ</t>
  </si>
  <si>
    <t>MD-20006-EN</t>
  </si>
  <si>
    <t>Spånplader af genbrugstræ</t>
  </si>
  <si>
    <t>Savede og tørrede konstruktionstræprodukter af fyr og gran</t>
  </si>
  <si>
    <t>MD-20002-EN</t>
  </si>
  <si>
    <t>Savede og tørrede konstruktionstræprodukter af fyr og gran, Fobrænding</t>
  </si>
  <si>
    <t>Indgangspartier, facadesystem</t>
  </si>
  <si>
    <t>Vinduesprofil, karm, alu. Pulverlak.</t>
  </si>
  <si>
    <t>Toilet klinkegulv</t>
  </si>
  <si>
    <t>Etagedæk 1.sal og 2.sal</t>
  </si>
  <si>
    <t>Vandtætningsembran, flydende</t>
  </si>
  <si>
    <t>Vandtætningsmembran</t>
  </si>
  <si>
    <t>Afretningslag, cementbaseret</t>
  </si>
  <si>
    <t>Afretningslag</t>
  </si>
  <si>
    <t>I-bjælker 45x360mm</t>
  </si>
  <si>
    <t>Limtræ</t>
  </si>
  <si>
    <t>Trægulv</t>
  </si>
  <si>
    <t>FRØSLEV Heatwood, Fobrænding</t>
  </si>
  <si>
    <t>Høvlede konstruktionstræsprodukter af fyr og gran, Fobrænding</t>
  </si>
  <si>
    <t>Limtræs-produkter af fyr og gran, Fobrænding</t>
  </si>
  <si>
    <t>Masonite I-bjælke H300mm</t>
  </si>
  <si>
    <t>Parket, flerlag (tykkelse 0,01 m)</t>
  </si>
  <si>
    <t>kg/m²</t>
  </si>
  <si>
    <t>WISA Gran krydsfiner, ubehandlet, Fobrænding</t>
  </si>
  <si>
    <t>I-beam H300  Masonite Beams AB (Byggma ASA)</t>
  </si>
  <si>
    <t>NEPD-3201-1842-EN</t>
  </si>
  <si>
    <t>MD-20008-EN_rev2</t>
  </si>
  <si>
    <t>MD-20004-EN_rev1</t>
  </si>
  <si>
    <t>MD-20033-EN</t>
  </si>
  <si>
    <t>Terrændæk (stueetage)</t>
  </si>
  <si>
    <t>I-bjælker</t>
  </si>
  <si>
    <t>Teknikrum Gulv</t>
  </si>
  <si>
    <t>Afretningsgrus</t>
  </si>
  <si>
    <t>Grus 2-32 mm</t>
  </si>
  <si>
    <t>Betonfliser</t>
  </si>
  <si>
    <t>MD-200021-DA_rev1</t>
  </si>
  <si>
    <t>Teknikrum Dæk</t>
  </si>
  <si>
    <t>Fyrtræsplanker</t>
  </si>
  <si>
    <t>Dansk, høvlet konstruktionstræ af nåletræ, Fobrænding</t>
  </si>
  <si>
    <t>Sandpude</t>
  </si>
  <si>
    <t>Sand 0-2 mm</t>
  </si>
  <si>
    <t>Træ, fyrretræ (12% fugt / 10,7% H2O)</t>
  </si>
  <si>
    <t>Gipsfiberplade</t>
  </si>
  <si>
    <t>Sand</t>
  </si>
  <si>
    <t>Betonflise, Betonflise 5 cm</t>
  </si>
  <si>
    <t>Grus</t>
  </si>
  <si>
    <t>Stabilt grus</t>
  </si>
  <si>
    <t>Randfundament</t>
  </si>
  <si>
    <t>Fundament samlet</t>
  </si>
  <si>
    <t>Durus EasyFinish - Makrosyntetiske fibre</t>
  </si>
  <si>
    <t>EPS isolering  80, EPS, hvid, 100 mm, 80 kN/m2</t>
  </si>
  <si>
    <t>Fabriksbeton (C20/25 SCC og C25/30) i eksponeringsklasserne X0 og XC1, Fabriksbeton C20/25 SCC (fundament)</t>
  </si>
  <si>
    <t>Fabriksbeton (C30/37, C35/45 SCC), C30/37 (Bundplade)</t>
  </si>
  <si>
    <t>XPS isolering</t>
  </si>
  <si>
    <t>MD-20012-DA-Rev1</t>
  </si>
  <si>
    <t>Fabriksbeton (C30/37 og C35/45 SCC)</t>
  </si>
  <si>
    <t>Beton</t>
  </si>
  <si>
    <t>Armering</t>
  </si>
  <si>
    <t>MD-20010-EN</t>
  </si>
  <si>
    <t>MD-16005-EN</t>
  </si>
  <si>
    <t>EPS isolering - plastindustrien</t>
  </si>
  <si>
    <t>Fabriksbeton (C20/25 SCC og C25/30)</t>
  </si>
  <si>
    <t>MD-20011-DA-Rev1</t>
  </si>
  <si>
    <t>Sekundær bebyggelse</t>
  </si>
  <si>
    <t>Beplantning i terræn</t>
  </si>
  <si>
    <t>Betonflise</t>
  </si>
  <si>
    <t xml:space="preserve">Petanquebane </t>
  </si>
  <si>
    <t>Skærver 16-32 mm</t>
  </si>
  <si>
    <t>Tegl i atrium</t>
  </si>
  <si>
    <t>Skærver i atrium</t>
  </si>
  <si>
    <t>Betonfliser i atrium</t>
  </si>
  <si>
    <t>Belægningssten</t>
  </si>
  <si>
    <t>Belægningssten, Belægningssten, 6 cm</t>
  </si>
  <si>
    <t>MD-20021-DA_rev1</t>
  </si>
  <si>
    <t>MD-20022-DA_rev1</t>
  </si>
  <si>
    <t>Depot</t>
  </si>
  <si>
    <t>Træ, egetræ (12% fugt / 10,7% H2O)</t>
  </si>
  <si>
    <t>Depot - Udvendig dør, træ</t>
  </si>
  <si>
    <t>Fabriksbeton (C20/25 SCC og C25/30) i eksponeringsklasserne X0 og XC1, Fabriksbeton C20/25 SCC (indvendig væg)</t>
  </si>
  <si>
    <t>Letklinkerblok, Massiv letklinkerblok</t>
  </si>
  <si>
    <t>Limtræ, nåletræ</t>
  </si>
  <si>
    <t>Stål, valsede profiler og plader</t>
  </si>
  <si>
    <t>Letklinkerblok</t>
  </si>
  <si>
    <t>Træmaling</t>
  </si>
  <si>
    <t>MD-20011-DA_rev1</t>
  </si>
  <si>
    <t>MD-20023-DA_rev1</t>
  </si>
  <si>
    <t>Letklinkerblokke</t>
  </si>
  <si>
    <t>Udendørs ståltrappe</t>
  </si>
  <si>
    <t>Andet (søjler og bjælker)</t>
  </si>
  <si>
    <t>Teknikrum - Udhæng og spær</t>
  </si>
  <si>
    <t>Teknikrum - konstruktionstræ</t>
  </si>
  <si>
    <t>Altanbund</t>
  </si>
  <si>
    <t>Rækværk</t>
  </si>
  <si>
    <t>Svalegang</t>
  </si>
  <si>
    <t xml:space="preserve">CLT </t>
  </si>
  <si>
    <t xml:space="preserve">Stål, valsede profiler og plader </t>
  </si>
  <si>
    <t>kg/m</t>
  </si>
  <si>
    <t>Rækværk stål</t>
  </si>
  <si>
    <t>Krydslamineret træ (CLT), Forbrænding (EPD Danmark Rettet)</t>
  </si>
  <si>
    <t>Secura Board, 13.0mm</t>
  </si>
  <si>
    <t>Troldtekt Lys Natur - 25 mm malet</t>
  </si>
  <si>
    <t>MD-21037-EN_rev1</t>
  </si>
  <si>
    <t>Varmtvandsbeholder</t>
  </si>
  <si>
    <t>FRØSLEV Heatwood</t>
  </si>
  <si>
    <t>jf. Frøslevs hjemmeside d. 10.05.2022 har Heatwood skiftet navn til Embla ThermoWood. Derfor er den nævnte EPD ugyldig hos EPD Danmark selvom udløbsdatoen på EPDen er d. 21.09.2025.</t>
  </si>
  <si>
    <t>Installation VVB: Varmtvandsbeholder</t>
  </si>
  <si>
    <t>Buffertank</t>
  </si>
  <si>
    <t>Buffertank, rustfrit stål</t>
  </si>
  <si>
    <t>Varmerør</t>
  </si>
  <si>
    <t>Brugsvandsrør</t>
  </si>
  <si>
    <t>Brugsvandsrør, Alu-PEX</t>
  </si>
  <si>
    <t>Varmeforsyningsanlæg</t>
  </si>
  <si>
    <t>Varmepumpe (luft-vand) 7 kW</t>
  </si>
  <si>
    <t>Varmepumpe (luft-vand)</t>
  </si>
  <si>
    <t>Varmepumpe</t>
  </si>
  <si>
    <t>Radiatorer</t>
  </si>
  <si>
    <t>Radiator</t>
  </si>
  <si>
    <t>Radiator, stålplade</t>
  </si>
  <si>
    <t>Ventilationsanlæg</t>
  </si>
  <si>
    <t>Ventilationsaggregat m. varmegenvinding 1000 m3/h</t>
  </si>
  <si>
    <t>m</t>
  </si>
  <si>
    <t>Ventilationsrør</t>
  </si>
  <si>
    <t>Ventilationskanal</t>
  </si>
  <si>
    <t>Elevator</t>
  </si>
  <si>
    <t>Ventilationskanal, galvaniseret stål</t>
  </si>
  <si>
    <t>Rør (afløb)</t>
  </si>
  <si>
    <t>Faldstammer</t>
  </si>
  <si>
    <t>Afløb 40 mm</t>
  </si>
  <si>
    <t>Kloakrør</t>
  </si>
  <si>
    <t>Rør, Kloakrør PVC</t>
  </si>
  <si>
    <t>Nedløb fra tag</t>
  </si>
  <si>
    <t>Tagrender</t>
  </si>
  <si>
    <t>Nedløbsrør</t>
  </si>
  <si>
    <t>Stålplade (20 mikrometer galvaniseret)</t>
  </si>
  <si>
    <t>Andet</t>
  </si>
  <si>
    <t>Solcelleanlæg 1000 kWh /m2*a</t>
  </si>
  <si>
    <t>Elevator (komponenter pr. etage)</t>
  </si>
  <si>
    <t>Elevator (grundkomponenter pr. stk)</t>
  </si>
  <si>
    <t>Afløb 110mm</t>
  </si>
  <si>
    <t>Ibrugtagning, år</t>
  </si>
  <si>
    <t>Opvarmet areal</t>
  </si>
  <si>
    <t>Klimapåvirkning total</t>
  </si>
  <si>
    <t xml:space="preserve">kgCO2-ækv </t>
  </si>
  <si>
    <t>Klimapåvirkning B6</t>
  </si>
  <si>
    <t>kgCO2-ækv /m2 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</si>
</sst>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000"/>
    <numFmt numFmtId="167" formatCode="#,##0.00000000"/>
    <numFmt numFmtId="168" formatCode="0.0000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9"/>
      <name val="Verdana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2" borderId="0" xfId="0" applyFont="1" applyFill="1" applyAlignment="1">
      <alignment vertic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 vertical="top" wrapText="1"/>
    </xf>
    <xf numFmtId="3" fontId="0" fillId="2" borderId="0" xfId="0" applyNumberFormat="1" applyFill="1"/>
    <xf numFmtId="3" fontId="0" fillId="2" borderId="0" xfId="0" applyNumberFormat="1" applyFill="1" applyAlignment="1">
      <alignment vertical="center" wrapText="1"/>
    </xf>
    <xf numFmtId="3" fontId="0" fillId="3" borderId="0" xfId="0" applyNumberFormat="1" applyFill="1"/>
    <xf numFmtId="11" fontId="0" fillId="0" borderId="0" xfId="0" applyNumberFormat="1"/>
    <xf numFmtId="11" fontId="0" fillId="3" borderId="0" xfId="0" applyNumberFormat="1" applyFill="1"/>
    <xf numFmtId="0" fontId="0" fillId="0" borderId="2" xfId="0" applyBorder="1"/>
    <xf numFmtId="0" fontId="2" fillId="0" borderId="0" xfId="0" applyFont="1"/>
    <xf numFmtId="11" fontId="2" fillId="0" borderId="0" xfId="0" applyNumberFormat="1" applyFont="1"/>
    <xf numFmtId="3" fontId="2" fillId="2" borderId="0" xfId="0" applyNumberFormat="1" applyFont="1" applyFill="1"/>
    <xf numFmtId="0" fontId="2" fillId="2" borderId="0" xfId="0" applyFont="1" applyFill="1"/>
    <xf numFmtId="0" fontId="0" fillId="2" borderId="0" xfId="0" applyFill="1" applyAlignment="1">
      <alignment wrapText="1"/>
    </xf>
    <xf numFmtId="3" fontId="0" fillId="2" borderId="0" xfId="0" applyNumberFormat="1" applyFill="1" applyAlignment="1">
      <alignment wrapText="1"/>
    </xf>
    <xf numFmtId="11" fontId="0" fillId="2" borderId="0" xfId="0" applyNumberFormat="1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11" fontId="0" fillId="0" borderId="0" xfId="0" applyNumberFormat="1" applyAlignment="1">
      <alignment wrapText="1"/>
    </xf>
    <xf numFmtId="3" fontId="0" fillId="0" borderId="0" xfId="0" applyNumberFormat="1" applyAlignment="1">
      <alignment wrapText="1"/>
    </xf>
    <xf numFmtId="0" fontId="0" fillId="3" borderId="0" xfId="0" applyFill="1" applyAlignment="1">
      <alignment wrapText="1"/>
    </xf>
    <xf numFmtId="3" fontId="0" fillId="3" borderId="0" xfId="0" applyNumberFormat="1" applyFill="1" applyAlignment="1">
      <alignment wrapText="1"/>
    </xf>
    <xf numFmtId="11" fontId="0" fillId="3" borderId="0" xfId="0" applyNumberFormat="1" applyFill="1" applyAlignment="1">
      <alignment wrapText="1"/>
    </xf>
    <xf numFmtId="0" fontId="4" fillId="0" borderId="0" xfId="0" applyFont="1" applyAlignment="1">
      <alignment wrapText="1"/>
    </xf>
    <xf numFmtId="3" fontId="4" fillId="0" borderId="0" xfId="0" applyNumberFormat="1" applyFont="1"/>
    <xf numFmtId="0" fontId="4" fillId="0" borderId="0" xfId="0" applyFont="1"/>
    <xf numFmtId="11" fontId="4" fillId="0" borderId="0" xfId="0" applyNumberFormat="1" applyFont="1" applyAlignment="1">
      <alignment wrapText="1"/>
    </xf>
    <xf numFmtId="3" fontId="4" fillId="0" borderId="0" xfId="0" applyNumberFormat="1" applyFont="1" applyAlignment="1">
      <alignment wrapText="1"/>
    </xf>
    <xf numFmtId="3" fontId="0" fillId="0" borderId="0" xfId="0" applyNumberFormat="1"/>
    <xf numFmtId="49" fontId="0" fillId="0" borderId="0" xfId="0" applyNumberFormat="1"/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11" fontId="1" fillId="0" borderId="0" xfId="0" applyNumberFormat="1" applyFont="1"/>
    <xf numFmtId="0" fontId="5" fillId="0" borderId="0" xfId="0" applyFont="1" applyAlignment="1">
      <alignment horizontal="left" vertical="center" wrapText="1"/>
    </xf>
    <xf numFmtId="4" fontId="0" fillId="0" borderId="0" xfId="0" applyNumberFormat="1"/>
    <xf numFmtId="3" fontId="0" fillId="0" borderId="0" xfId="0" applyNumberFormat="1" applyAlignment="1">
      <alignment horizontal="left"/>
    </xf>
    <xf numFmtId="49" fontId="0" fillId="0" borderId="0" xfId="0" applyNumberFormat="1" applyAlignment="1">
      <alignment horizontal="left" vertical="center"/>
    </xf>
    <xf numFmtId="2" fontId="0" fillId="0" borderId="0" xfId="0" applyNumberFormat="1"/>
    <xf numFmtId="49" fontId="0" fillId="0" borderId="0" xfId="0" applyNumberFormat="1" applyAlignment="1">
      <alignment horizontal="left" vertical="top" wrapText="1"/>
    </xf>
    <xf numFmtId="1" fontId="0" fillId="0" borderId="0" xfId="0" applyNumberFormat="1"/>
    <xf numFmtId="1" fontId="0" fillId="0" borderId="0" xfId="0" applyNumberFormat="1" applyAlignment="1">
      <alignment wrapText="1"/>
    </xf>
    <xf numFmtId="166" fontId="0" fillId="0" borderId="0" xfId="0" applyNumberFormat="1" applyAlignment="1">
      <alignment wrapText="1"/>
    </xf>
    <xf numFmtId="167" fontId="0" fillId="0" borderId="0" xfId="0" applyNumberFormat="1"/>
    <xf numFmtId="0" fontId="0" fillId="0" borderId="0" xfId="0" applyAlignment="1">
      <alignment vertical="top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8" fontId="0" fillId="0" borderId="0" xfId="0" applyNumberFormat="1"/>
    <xf numFmtId="11" fontId="1" fillId="0" borderId="0" xfId="0" applyNumberFormat="1" applyFont="1" applyAlignment="1">
      <alignment wrapText="1"/>
    </xf>
    <xf numFmtId="3" fontId="0" fillId="0" borderId="0" xfId="0" applyNumberFormat="1" applyAlignment="1">
      <alignment horizontal="left" vertical="center" wrapText="1"/>
    </xf>
    <xf numFmtId="11" fontId="4" fillId="0" borderId="0" xfId="0" applyNumberFormat="1" applyFont="1"/>
    <xf numFmtId="4" fontId="0" fillId="0" borderId="0" xfId="0" applyNumberFormat="1" applyAlignment="1">
      <alignment wrapText="1"/>
    </xf>
    <xf numFmtId="3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0" fontId="0" fillId="2" borderId="0" xfId="0" applyFill="1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0" borderId="0" xfId="0" applyAlignment="1">
      <alignment vertical="center"/>
    </xf>
    <xf numFmtId="3" fontId="0" fillId="0" borderId="0" xfId="0" applyNumberFormat="1" applyAlignment="1">
      <alignment vertical="center" wrapText="1"/>
    </xf>
    <xf numFmtId="11" fontId="0" fillId="0" borderId="0" xfId="0" applyNumberFormat="1" applyAlignment="1">
      <alignment vertical="center" wrapText="1"/>
    </xf>
    <xf numFmtId="3" fontId="0" fillId="0" borderId="0" xfId="0" applyNumberFormat="1" applyAlignment="1">
      <alignment horizontal="center"/>
    </xf>
    <xf numFmtId="11" fontId="4" fillId="2" borderId="0" xfId="0" applyNumberFormat="1" applyFont="1" applyFill="1"/>
    <xf numFmtId="2" fontId="4" fillId="0" borderId="0" xfId="0" applyNumberFormat="1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4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F869A-078C-4F74-BB82-20F5A9E7123C}">
  <dimension ref="A1:Q288"/>
  <sheetViews>
    <sheetView tabSelected="1" zoomScaleNormal="100" workbookViewId="0">
      <pane ySplit="2" topLeftCell="A3" activePane="bottomLeft" state="frozen"/>
      <selection pane="bottomLeft"/>
    </sheetView>
  </sheetViews>
  <sheetFormatPr defaultColWidth="8.85546875" defaultRowHeight="15" x14ac:dyDescent="0.25"/>
  <cols>
    <col min="1" max="1" width="24.5703125" style="23" customWidth="1"/>
    <col min="2" max="2" width="23.5703125" style="23" customWidth="1"/>
    <col min="3" max="3" width="16.28515625" style="23" customWidth="1"/>
    <col min="4" max="4" width="12.140625" style="23" customWidth="1"/>
    <col min="5" max="5" width="12" style="23" customWidth="1"/>
    <col min="6" max="6" width="26.42578125" style="23" customWidth="1"/>
    <col min="7" max="7" width="31.140625" style="23" customWidth="1"/>
    <col min="8" max="8" width="11.140625" style="23" customWidth="1"/>
    <col min="9" max="9" width="9.42578125" style="23" customWidth="1"/>
    <col min="10" max="10" width="11.140625" style="23" customWidth="1"/>
    <col min="11" max="11" width="13" style="23" customWidth="1"/>
    <col min="12" max="12" width="86.140625" style="23" customWidth="1"/>
    <col min="13" max="13" width="8.85546875" style="23"/>
    <col min="14" max="14" width="12.140625" style="23" customWidth="1"/>
    <col min="15" max="15" width="33.7109375" style="23" customWidth="1"/>
    <col min="16" max="16384" width="8.85546875" style="23"/>
  </cols>
  <sheetData>
    <row r="1" spans="1:13" s="2" customFormat="1" ht="45" x14ac:dyDescent="0.25">
      <c r="A1" s="2" t="s">
        <v>48</v>
      </c>
      <c r="B1" s="2" t="s">
        <v>25</v>
      </c>
      <c r="C1" s="2" t="s">
        <v>0</v>
      </c>
      <c r="D1" s="2" t="s">
        <v>111</v>
      </c>
      <c r="E1" s="2" t="s">
        <v>112</v>
      </c>
      <c r="F1" s="2" t="s">
        <v>103</v>
      </c>
      <c r="G1" s="2" t="s">
        <v>106</v>
      </c>
      <c r="H1" s="2" t="s">
        <v>113</v>
      </c>
      <c r="I1" s="2" t="s">
        <v>114</v>
      </c>
      <c r="J1" s="2" t="s">
        <v>94</v>
      </c>
      <c r="K1" s="2" t="s">
        <v>95</v>
      </c>
      <c r="L1" s="2" t="s">
        <v>96</v>
      </c>
    </row>
    <row r="2" spans="1:13" s="9" customFormat="1" ht="15.75" thickBo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3" x14ac:dyDescent="0.25">
      <c r="A3" s="4" t="s">
        <v>16</v>
      </c>
      <c r="B3" s="20"/>
      <c r="C3" s="20"/>
      <c r="D3" s="20"/>
      <c r="E3" s="20"/>
      <c r="F3" s="21"/>
      <c r="G3" s="21"/>
      <c r="H3" s="20"/>
      <c r="I3" s="20"/>
      <c r="J3" s="22"/>
      <c r="K3" s="22"/>
      <c r="L3" s="22"/>
    </row>
    <row r="4" spans="1:13" ht="45" x14ac:dyDescent="0.25">
      <c r="A4" s="73" t="s">
        <v>36</v>
      </c>
      <c r="B4" s="24"/>
      <c r="C4" s="30" t="s">
        <v>115</v>
      </c>
      <c r="D4" s="30">
        <v>2949.56</v>
      </c>
      <c r="E4" s="30" t="s">
        <v>28</v>
      </c>
      <c r="F4" s="32" t="s">
        <v>120</v>
      </c>
      <c r="G4" s="31" t="s">
        <v>121</v>
      </c>
      <c r="H4" s="30">
        <v>0.36</v>
      </c>
      <c r="I4" s="30" t="s">
        <v>108</v>
      </c>
      <c r="J4" t="s">
        <v>122</v>
      </c>
      <c r="K4" t="s">
        <v>123</v>
      </c>
      <c r="L4" s="33"/>
      <c r="M4" s="16"/>
    </row>
    <row r="5" spans="1:13" x14ac:dyDescent="0.25">
      <c r="A5" s="73"/>
      <c r="B5" s="24"/>
      <c r="C5" s="30"/>
      <c r="D5" s="30"/>
      <c r="E5" s="30"/>
      <c r="F5" t="s">
        <v>124</v>
      </c>
      <c r="G5" s="35" t="s">
        <v>132</v>
      </c>
      <c r="H5" s="23">
        <v>1.2</v>
      </c>
      <c r="I5" s="23" t="s">
        <v>105</v>
      </c>
      <c r="J5" s="36" t="s">
        <v>126</v>
      </c>
      <c r="K5" s="36" t="s">
        <v>127</v>
      </c>
      <c r="L5" s="33"/>
      <c r="M5" s="16"/>
    </row>
    <row r="6" spans="1:13" x14ac:dyDescent="0.25">
      <c r="A6" s="73"/>
      <c r="B6" s="24"/>
      <c r="C6" s="30"/>
      <c r="D6" s="30"/>
      <c r="E6" s="30"/>
      <c r="F6" s="37" t="s">
        <v>128</v>
      </c>
      <c r="G6" s="35" t="s">
        <v>133</v>
      </c>
      <c r="H6" s="23">
        <v>1</v>
      </c>
      <c r="I6" s="23" t="s">
        <v>105</v>
      </c>
      <c r="J6" s="36" t="s">
        <v>130</v>
      </c>
      <c r="K6" s="36" t="s">
        <v>131</v>
      </c>
      <c r="L6" s="33"/>
      <c r="M6" s="16"/>
    </row>
    <row r="7" spans="1:13" x14ac:dyDescent="0.25">
      <c r="A7" s="73"/>
      <c r="B7" s="24"/>
      <c r="C7" s="30"/>
      <c r="D7" s="30"/>
      <c r="E7" s="30"/>
      <c r="F7" s="32" t="s">
        <v>135</v>
      </c>
      <c r="G7" s="31" t="s">
        <v>134</v>
      </c>
      <c r="H7" s="30">
        <v>2.7E-2</v>
      </c>
      <c r="I7" s="30" t="s">
        <v>108</v>
      </c>
      <c r="J7" s="32" t="s">
        <v>147</v>
      </c>
      <c r="K7" s="36" t="s">
        <v>148</v>
      </c>
      <c r="L7" s="33"/>
      <c r="M7" s="16"/>
    </row>
    <row r="8" spans="1:13" x14ac:dyDescent="0.25">
      <c r="A8" s="73"/>
      <c r="B8" s="24"/>
      <c r="C8" s="30"/>
      <c r="D8" s="30"/>
      <c r="E8" s="30"/>
      <c r="G8" s="31" t="s">
        <v>134</v>
      </c>
      <c r="H8" s="30">
        <v>6.9666666666700003E-3</v>
      </c>
      <c r="I8" s="30" t="s">
        <v>108</v>
      </c>
      <c r="J8" s="32" t="s">
        <v>147</v>
      </c>
      <c r="K8" s="36" t="s">
        <v>148</v>
      </c>
      <c r="L8" s="33"/>
      <c r="M8" s="16"/>
    </row>
    <row r="9" spans="1:13" x14ac:dyDescent="0.25">
      <c r="A9" s="73"/>
      <c r="B9" s="24"/>
      <c r="C9" s="30"/>
      <c r="D9" s="30"/>
      <c r="E9" s="30"/>
      <c r="G9" s="31" t="s">
        <v>134</v>
      </c>
      <c r="H9" s="30">
        <v>3.15E-3</v>
      </c>
      <c r="I9" s="30" t="s">
        <v>108</v>
      </c>
      <c r="J9" s="32" t="s">
        <v>147</v>
      </c>
      <c r="K9" s="36" t="s">
        <v>148</v>
      </c>
      <c r="L9" s="33"/>
      <c r="M9" s="16"/>
    </row>
    <row r="10" spans="1:13" x14ac:dyDescent="0.25">
      <c r="A10" s="73"/>
      <c r="B10" s="24"/>
      <c r="C10" s="30"/>
      <c r="D10" s="30"/>
      <c r="E10" s="30"/>
      <c r="F10" t="s">
        <v>136</v>
      </c>
      <c r="G10" s="35" t="s">
        <v>137</v>
      </c>
      <c r="H10" s="23">
        <v>0.9</v>
      </c>
      <c r="I10" s="23" t="s">
        <v>105</v>
      </c>
      <c r="J10"/>
      <c r="K10"/>
      <c r="L10" s="33"/>
      <c r="M10" s="16"/>
    </row>
    <row r="11" spans="1:13" x14ac:dyDescent="0.25">
      <c r="A11" s="73"/>
      <c r="B11" s="24"/>
      <c r="C11" s="30"/>
      <c r="D11" s="30"/>
      <c r="E11" s="30"/>
      <c r="F11" s="32" t="s">
        <v>138</v>
      </c>
      <c r="G11" s="31" t="s">
        <v>139</v>
      </c>
      <c r="H11" s="30">
        <v>1.4999999999999999E-2</v>
      </c>
      <c r="I11" s="30" t="s">
        <v>108</v>
      </c>
      <c r="J11" s="32" t="s">
        <v>146</v>
      </c>
      <c r="K11" s="36" t="s">
        <v>145</v>
      </c>
      <c r="L11" s="33"/>
      <c r="M11" s="16"/>
    </row>
    <row r="12" spans="1:13" x14ac:dyDescent="0.25">
      <c r="A12" s="73"/>
      <c r="B12" s="24"/>
      <c r="C12" s="30"/>
      <c r="D12" s="30"/>
      <c r="E12" s="30"/>
      <c r="F12" t="s">
        <v>140</v>
      </c>
      <c r="G12" t="s">
        <v>104</v>
      </c>
      <c r="H12" s="23">
        <v>1</v>
      </c>
      <c r="I12" s="23" t="s">
        <v>105</v>
      </c>
      <c r="J12"/>
      <c r="K12"/>
      <c r="L12" s="33"/>
      <c r="M12" s="16"/>
    </row>
    <row r="13" spans="1:13" x14ac:dyDescent="0.25">
      <c r="A13" s="73"/>
      <c r="B13" s="24"/>
      <c r="C13" s="30"/>
      <c r="D13" s="30"/>
      <c r="E13" s="30"/>
      <c r="F13" t="s">
        <v>141</v>
      </c>
      <c r="G13" s="35" t="s">
        <v>109</v>
      </c>
      <c r="H13" s="23">
        <v>1</v>
      </c>
      <c r="I13" s="30" t="s">
        <v>105</v>
      </c>
      <c r="J13" s="30"/>
      <c r="K13"/>
      <c r="L13" s="33"/>
      <c r="M13" s="16"/>
    </row>
    <row r="14" spans="1:13" x14ac:dyDescent="0.25">
      <c r="A14" s="73"/>
      <c r="B14" s="24"/>
      <c r="C14" s="30"/>
      <c r="D14" s="30"/>
      <c r="E14" s="30"/>
      <c r="F14" t="s">
        <v>142</v>
      </c>
      <c r="G14" s="35" t="s">
        <v>143</v>
      </c>
      <c r="H14" s="23">
        <v>1.2E-2</v>
      </c>
      <c r="I14" s="30" t="s">
        <v>108</v>
      </c>
      <c r="J14"/>
      <c r="K14"/>
      <c r="L14" s="33"/>
      <c r="M14" s="16"/>
    </row>
    <row r="15" spans="1:13" ht="13.5" customHeight="1" x14ac:dyDescent="0.25">
      <c r="A15" s="73"/>
      <c r="B15" s="24"/>
      <c r="C15" s="30"/>
      <c r="D15" s="30"/>
      <c r="E15" s="30"/>
      <c r="F15" s="30"/>
      <c r="G15" s="34"/>
      <c r="H15" s="30"/>
      <c r="I15" s="30"/>
      <c r="J15" s="33"/>
      <c r="K15" s="33"/>
      <c r="L15" s="33"/>
      <c r="M15" s="24"/>
    </row>
    <row r="16" spans="1:13" ht="30" x14ac:dyDescent="0.25">
      <c r="A16" s="73"/>
      <c r="B16" s="24"/>
      <c r="C16" s="30" t="s">
        <v>116</v>
      </c>
      <c r="D16" s="30">
        <v>1474.78</v>
      </c>
      <c r="E16" s="30" t="s">
        <v>28</v>
      </c>
      <c r="F16" s="32" t="s">
        <v>120</v>
      </c>
      <c r="G16" s="31" t="s">
        <v>121</v>
      </c>
      <c r="H16" s="30">
        <v>0.36</v>
      </c>
      <c r="I16" s="30" t="s">
        <v>108</v>
      </c>
      <c r="J16" t="s">
        <v>122</v>
      </c>
      <c r="K16" t="s">
        <v>123</v>
      </c>
      <c r="L16" s="30"/>
    </row>
    <row r="17" spans="1:13" x14ac:dyDescent="0.25">
      <c r="A17" s="73"/>
      <c r="B17" s="24"/>
      <c r="C17" s="30"/>
      <c r="D17" s="30"/>
      <c r="E17" s="30"/>
      <c r="F17" t="s">
        <v>124</v>
      </c>
      <c r="G17" s="35" t="s">
        <v>132</v>
      </c>
      <c r="H17" s="23">
        <v>1</v>
      </c>
      <c r="I17" s="23" t="s">
        <v>105</v>
      </c>
      <c r="J17" s="36" t="s">
        <v>126</v>
      </c>
      <c r="K17" s="36" t="s">
        <v>127</v>
      </c>
      <c r="L17" s="33"/>
      <c r="M17" s="16"/>
    </row>
    <row r="18" spans="1:13" x14ac:dyDescent="0.25">
      <c r="A18" s="73"/>
      <c r="B18" s="24"/>
      <c r="C18" s="30"/>
      <c r="D18" s="30"/>
      <c r="E18" s="30"/>
      <c r="F18" s="37" t="s">
        <v>128</v>
      </c>
      <c r="G18" s="35" t="s">
        <v>133</v>
      </c>
      <c r="H18" s="23">
        <v>1</v>
      </c>
      <c r="I18" s="23" t="s">
        <v>105</v>
      </c>
      <c r="J18" s="36" t="s">
        <v>130</v>
      </c>
      <c r="K18" s="36" t="s">
        <v>131</v>
      </c>
      <c r="L18" s="33"/>
      <c r="M18" s="16"/>
    </row>
    <row r="19" spans="1:13" x14ac:dyDescent="0.25">
      <c r="A19" s="73"/>
      <c r="B19" s="24"/>
      <c r="C19" s="30"/>
      <c r="D19" s="30"/>
      <c r="E19" s="30"/>
      <c r="F19" s="32" t="s">
        <v>135</v>
      </c>
      <c r="G19" s="31" t="s">
        <v>134</v>
      </c>
      <c r="H19" s="30">
        <v>6.4699999999999994E-2</v>
      </c>
      <c r="I19" s="30" t="s">
        <v>108</v>
      </c>
      <c r="J19" s="32" t="s">
        <v>147</v>
      </c>
      <c r="K19" s="36" t="s">
        <v>148</v>
      </c>
      <c r="L19" s="33"/>
      <c r="M19" s="16"/>
    </row>
    <row r="20" spans="1:13" x14ac:dyDescent="0.25">
      <c r="A20" s="73"/>
      <c r="B20" s="24"/>
      <c r="C20" s="30"/>
      <c r="D20" s="30"/>
      <c r="E20" s="30"/>
      <c r="G20" s="31" t="s">
        <v>134</v>
      </c>
      <c r="H20" s="30">
        <v>6.9666666666700003E-3</v>
      </c>
      <c r="I20" s="30" t="s">
        <v>108</v>
      </c>
      <c r="J20" s="32" t="s">
        <v>147</v>
      </c>
      <c r="K20" s="36" t="s">
        <v>148</v>
      </c>
      <c r="L20" s="33"/>
      <c r="M20" s="16"/>
    </row>
    <row r="21" spans="1:13" x14ac:dyDescent="0.25">
      <c r="A21" s="73"/>
      <c r="B21" s="24"/>
      <c r="C21" s="30"/>
      <c r="D21" s="30"/>
      <c r="E21" s="30"/>
      <c r="G21" s="31" t="s">
        <v>134</v>
      </c>
      <c r="H21" s="30">
        <v>3.15E-3</v>
      </c>
      <c r="I21" s="30" t="s">
        <v>108</v>
      </c>
      <c r="J21" s="32" t="s">
        <v>147</v>
      </c>
      <c r="K21" s="36" t="s">
        <v>148</v>
      </c>
      <c r="L21" s="33"/>
      <c r="M21" s="16"/>
    </row>
    <row r="22" spans="1:13" x14ac:dyDescent="0.25">
      <c r="A22" s="73"/>
      <c r="B22" s="24"/>
      <c r="C22" s="30"/>
      <c r="D22" s="30"/>
      <c r="E22" s="30"/>
      <c r="F22" t="s">
        <v>136</v>
      </c>
      <c r="G22" s="35" t="s">
        <v>137</v>
      </c>
      <c r="H22" s="23">
        <v>0.9</v>
      </c>
      <c r="I22" s="23" t="s">
        <v>105</v>
      </c>
      <c r="J22"/>
      <c r="K22"/>
      <c r="L22" s="33"/>
      <c r="M22" s="16"/>
    </row>
    <row r="23" spans="1:13" x14ac:dyDescent="0.25">
      <c r="A23" s="73"/>
      <c r="B23" s="24"/>
      <c r="C23" s="30"/>
      <c r="D23" s="30"/>
      <c r="E23" s="30"/>
      <c r="F23" s="32" t="s">
        <v>138</v>
      </c>
      <c r="G23" s="31" t="s">
        <v>139</v>
      </c>
      <c r="H23" s="30">
        <v>1.4999999999999999E-2</v>
      </c>
      <c r="I23" s="30" t="s">
        <v>108</v>
      </c>
      <c r="J23" s="32" t="s">
        <v>146</v>
      </c>
      <c r="K23" s="36" t="s">
        <v>145</v>
      </c>
      <c r="L23" s="33"/>
      <c r="M23" s="16"/>
    </row>
    <row r="24" spans="1:13" x14ac:dyDescent="0.25">
      <c r="A24" s="73"/>
      <c r="B24" s="24"/>
      <c r="C24" s="30"/>
      <c r="D24" s="30"/>
      <c r="E24" s="30"/>
      <c r="F24" t="s">
        <v>140</v>
      </c>
      <c r="G24" t="s">
        <v>104</v>
      </c>
      <c r="H24" s="23">
        <v>1</v>
      </c>
      <c r="I24" s="23" t="s">
        <v>105</v>
      </c>
      <c r="J24"/>
      <c r="K24"/>
      <c r="L24" s="33"/>
      <c r="M24" s="16"/>
    </row>
    <row r="25" spans="1:13" x14ac:dyDescent="0.25">
      <c r="A25" s="73"/>
      <c r="B25" s="24"/>
      <c r="C25" s="30"/>
      <c r="D25" s="30"/>
      <c r="E25" s="30"/>
      <c r="F25"/>
      <c r="G25" t="s">
        <v>149</v>
      </c>
      <c r="H25" s="23">
        <v>1</v>
      </c>
      <c r="I25" s="23" t="s">
        <v>105</v>
      </c>
      <c r="J25"/>
      <c r="K25"/>
      <c r="L25" s="33"/>
      <c r="M25" s="16"/>
    </row>
    <row r="26" spans="1:13" x14ac:dyDescent="0.25">
      <c r="A26" s="73"/>
      <c r="B26" s="24"/>
      <c r="C26" s="30"/>
      <c r="D26" s="30"/>
      <c r="E26" s="30"/>
      <c r="F26" t="s">
        <v>141</v>
      </c>
      <c r="G26" s="35" t="s">
        <v>109</v>
      </c>
      <c r="H26" s="23">
        <v>1</v>
      </c>
      <c r="I26" s="30" t="s">
        <v>105</v>
      </c>
      <c r="J26"/>
      <c r="K26"/>
      <c r="L26" s="33"/>
      <c r="M26" s="16"/>
    </row>
    <row r="27" spans="1:13" ht="13.5" customHeight="1" x14ac:dyDescent="0.25">
      <c r="A27" s="73"/>
      <c r="B27" s="24"/>
      <c r="C27" s="30"/>
      <c r="D27" s="30"/>
      <c r="E27" s="30"/>
      <c r="F27" s="30"/>
      <c r="G27" s="34"/>
      <c r="H27" s="30"/>
      <c r="I27" s="30"/>
      <c r="J27" s="33"/>
      <c r="K27" s="33"/>
      <c r="L27" s="33"/>
      <c r="M27" s="24"/>
    </row>
    <row r="28" spans="1:13" x14ac:dyDescent="0.25">
      <c r="A28" s="73"/>
      <c r="B28" s="24"/>
      <c r="C28" s="30" t="s">
        <v>117</v>
      </c>
      <c r="D28" s="30">
        <v>332.22</v>
      </c>
      <c r="E28" s="30" t="s">
        <v>28</v>
      </c>
      <c r="F28" s="37" t="s">
        <v>150</v>
      </c>
      <c r="G28" s="35" t="s">
        <v>150</v>
      </c>
      <c r="H28" s="23">
        <v>0.98</v>
      </c>
      <c r="I28" s="23" t="s">
        <v>110</v>
      </c>
      <c r="J28" s="30"/>
      <c r="K28" s="30"/>
      <c r="L28" s="41"/>
      <c r="M28" s="47"/>
    </row>
    <row r="29" spans="1:13" x14ac:dyDescent="0.25">
      <c r="A29" s="73"/>
      <c r="B29" s="24"/>
      <c r="C29" s="30"/>
      <c r="D29" s="30"/>
      <c r="E29" s="30"/>
      <c r="F29" t="s">
        <v>124</v>
      </c>
      <c r="G29" s="35" t="s">
        <v>132</v>
      </c>
      <c r="H29" s="23">
        <v>0.96987179487200004</v>
      </c>
      <c r="I29" s="23" t="s">
        <v>105</v>
      </c>
      <c r="J29" s="36" t="s">
        <v>126</v>
      </c>
      <c r="K29" s="36" t="s">
        <v>127</v>
      </c>
      <c r="L29" s="41"/>
      <c r="M29" s="47"/>
    </row>
    <row r="30" spans="1:13" x14ac:dyDescent="0.25">
      <c r="A30" s="73"/>
      <c r="B30" s="24"/>
      <c r="C30" s="30"/>
      <c r="D30" s="30"/>
      <c r="E30" s="30"/>
      <c r="F30" s="37" t="s">
        <v>151</v>
      </c>
      <c r="G30" s="35" t="s">
        <v>152</v>
      </c>
      <c r="H30" s="23">
        <v>0.185</v>
      </c>
      <c r="I30" s="23" t="s">
        <v>110</v>
      </c>
      <c r="J30" s="30"/>
      <c r="K30" s="30"/>
      <c r="L30" s="41"/>
      <c r="M30" s="47"/>
    </row>
    <row r="31" spans="1:13" x14ac:dyDescent="0.25">
      <c r="A31" s="73"/>
      <c r="B31" s="24"/>
      <c r="C31" s="30"/>
      <c r="D31" s="30"/>
      <c r="E31" s="30"/>
      <c r="F31" s="37" t="s">
        <v>153</v>
      </c>
      <c r="G31" s="35" t="s">
        <v>154</v>
      </c>
      <c r="H31" s="23">
        <v>0.34499999999999997</v>
      </c>
      <c r="I31" s="23" t="s">
        <v>110</v>
      </c>
      <c r="J31" s="30"/>
      <c r="K31" s="30"/>
      <c r="L31" s="41"/>
      <c r="M31" s="47"/>
    </row>
    <row r="32" spans="1:13" x14ac:dyDescent="0.25">
      <c r="A32" s="73"/>
      <c r="B32" s="24"/>
      <c r="C32" s="30"/>
      <c r="D32" s="30"/>
      <c r="E32" s="30"/>
      <c r="F32" s="30"/>
      <c r="G32" s="30"/>
      <c r="H32" s="30"/>
      <c r="I32" s="30"/>
      <c r="J32" s="30"/>
      <c r="K32" s="30"/>
      <c r="L32" s="30"/>
    </row>
    <row r="33" spans="1:12" x14ac:dyDescent="0.25">
      <c r="A33" s="73"/>
      <c r="B33" s="24"/>
      <c r="C33" s="30" t="s">
        <v>118</v>
      </c>
      <c r="D33" s="30">
        <v>966.36</v>
      </c>
      <c r="E33" s="30" t="s">
        <v>28</v>
      </c>
      <c r="F33" s="38" t="s">
        <v>158</v>
      </c>
      <c r="G33" s="35" t="s">
        <v>158</v>
      </c>
      <c r="H33" s="23">
        <v>4</v>
      </c>
      <c r="I33" s="23" t="s">
        <v>110</v>
      </c>
      <c r="J33" s="33"/>
      <c r="K33" s="33"/>
      <c r="L33" s="33"/>
    </row>
    <row r="34" spans="1:12" x14ac:dyDescent="0.25">
      <c r="A34" s="73"/>
      <c r="B34" s="24"/>
      <c r="C34" s="30"/>
      <c r="D34" s="30"/>
      <c r="E34" s="30"/>
      <c r="F34" s="37" t="s">
        <v>155</v>
      </c>
      <c r="G34" s="37" t="s">
        <v>156</v>
      </c>
      <c r="H34" s="23">
        <v>0.26640000000000003</v>
      </c>
      <c r="I34" s="23" t="s">
        <v>110</v>
      </c>
      <c r="J34" s="33"/>
      <c r="K34" s="33"/>
      <c r="L34" s="33"/>
    </row>
    <row r="35" spans="1:12" x14ac:dyDescent="0.25">
      <c r="A35" s="73"/>
      <c r="B35" s="24"/>
      <c r="C35" s="30"/>
      <c r="D35" s="30"/>
      <c r="E35" s="30"/>
      <c r="F35" s="37" t="s">
        <v>159</v>
      </c>
      <c r="G35" s="37" t="s">
        <v>160</v>
      </c>
      <c r="H35" s="23">
        <v>1.5408163265299999</v>
      </c>
      <c r="I35" s="23" t="s">
        <v>165</v>
      </c>
      <c r="J35" s="33"/>
      <c r="K35" s="33"/>
      <c r="L35" s="33"/>
    </row>
    <row r="36" spans="1:12" x14ac:dyDescent="0.25">
      <c r="A36" s="73"/>
      <c r="B36" s="24"/>
      <c r="C36" s="24"/>
      <c r="D36" s="24"/>
      <c r="E36" s="34"/>
      <c r="F36" s="38" t="s">
        <v>161</v>
      </c>
      <c r="G36" s="32" t="s">
        <v>162</v>
      </c>
      <c r="H36" s="30">
        <v>3.4904541160400003E-2</v>
      </c>
      <c r="I36" s="30" t="s">
        <v>108</v>
      </c>
      <c r="J36" s="36" t="s">
        <v>163</v>
      </c>
      <c r="K36" s="36" t="s">
        <v>164</v>
      </c>
      <c r="L36" s="33"/>
    </row>
    <row r="37" spans="1:12" x14ac:dyDescent="0.25">
      <c r="A37" s="73"/>
      <c r="B37" s="24"/>
      <c r="C37" s="24"/>
      <c r="D37" s="24"/>
      <c r="E37" s="30"/>
      <c r="F37" s="34"/>
      <c r="G37" s="34"/>
      <c r="H37" s="30"/>
      <c r="I37" s="30"/>
      <c r="J37" s="33"/>
      <c r="K37" s="33"/>
      <c r="L37" s="33"/>
    </row>
    <row r="38" spans="1:12" x14ac:dyDescent="0.25">
      <c r="A38" s="4" t="s">
        <v>5</v>
      </c>
      <c r="B38" s="20"/>
      <c r="C38" s="20"/>
      <c r="D38" s="20"/>
      <c r="E38" s="20"/>
      <c r="F38" s="21"/>
      <c r="G38" s="21"/>
      <c r="H38" s="20"/>
      <c r="I38" s="20"/>
      <c r="J38" s="22"/>
      <c r="K38" s="22"/>
      <c r="L38" s="22"/>
    </row>
    <row r="39" spans="1:12" ht="30" x14ac:dyDescent="0.25">
      <c r="A39" s="72" t="s">
        <v>5</v>
      </c>
      <c r="C39" s="23" t="s">
        <v>166</v>
      </c>
      <c r="D39" s="23">
        <v>1819.75</v>
      </c>
      <c r="E39" s="30" t="s">
        <v>28</v>
      </c>
      <c r="F39" s="32" t="s">
        <v>135</v>
      </c>
      <c r="G39" s="31" t="s">
        <v>134</v>
      </c>
      <c r="H39" s="30">
        <v>2.8000000000000001E-2</v>
      </c>
      <c r="I39" s="30" t="s">
        <v>108</v>
      </c>
      <c r="J39" s="32" t="s">
        <v>147</v>
      </c>
      <c r="K39" s="36" t="s">
        <v>148</v>
      </c>
      <c r="L39" s="25"/>
    </row>
    <row r="40" spans="1:12" x14ac:dyDescent="0.25">
      <c r="A40" s="72"/>
      <c r="F40" s="32"/>
      <c r="G40" s="31" t="s">
        <v>134</v>
      </c>
      <c r="H40" s="30">
        <v>1.575E-3</v>
      </c>
      <c r="I40" s="30" t="s">
        <v>108</v>
      </c>
      <c r="J40" s="32" t="s">
        <v>147</v>
      </c>
      <c r="K40" s="36" t="s">
        <v>148</v>
      </c>
      <c r="L40" s="25"/>
    </row>
    <row r="41" spans="1:12" x14ac:dyDescent="0.25">
      <c r="A41" s="72"/>
      <c r="G41" s="31" t="s">
        <v>134</v>
      </c>
      <c r="H41" s="30">
        <v>0.01</v>
      </c>
      <c r="I41" s="30" t="s">
        <v>108</v>
      </c>
      <c r="J41" s="32" t="s">
        <v>147</v>
      </c>
      <c r="K41" s="36" t="s">
        <v>148</v>
      </c>
      <c r="L41" s="25"/>
    </row>
    <row r="42" spans="1:12" x14ac:dyDescent="0.25">
      <c r="A42" s="72"/>
      <c r="F42" t="s">
        <v>136</v>
      </c>
      <c r="G42" s="35" t="s">
        <v>137</v>
      </c>
      <c r="H42" s="23">
        <v>0.9</v>
      </c>
      <c r="I42" s="23" t="s">
        <v>105</v>
      </c>
      <c r="J42" s="32"/>
      <c r="K42" s="36"/>
    </row>
    <row r="43" spans="1:12" x14ac:dyDescent="0.25">
      <c r="A43" s="72"/>
      <c r="F43" s="32" t="s">
        <v>120</v>
      </c>
      <c r="G43" s="31" t="s">
        <v>121</v>
      </c>
      <c r="H43" s="30">
        <v>9.5000000000000001E-2</v>
      </c>
      <c r="I43" s="30" t="s">
        <v>108</v>
      </c>
      <c r="J43" t="s">
        <v>122</v>
      </c>
      <c r="K43" t="s">
        <v>123</v>
      </c>
    </row>
    <row r="44" spans="1:12" x14ac:dyDescent="0.25">
      <c r="A44" s="72"/>
      <c r="F44" s="32" t="s">
        <v>168</v>
      </c>
      <c r="G44" s="31" t="s">
        <v>169</v>
      </c>
      <c r="H44" s="30">
        <v>3.3</v>
      </c>
      <c r="I44" s="23" t="s">
        <v>105</v>
      </c>
      <c r="J44" s="32"/>
      <c r="K44" s="36"/>
      <c r="L44" s="25"/>
    </row>
    <row r="45" spans="1:12" x14ac:dyDescent="0.25">
      <c r="A45" s="72"/>
      <c r="F45" t="s">
        <v>141</v>
      </c>
      <c r="G45" s="35" t="s">
        <v>109</v>
      </c>
      <c r="H45" s="23">
        <v>1</v>
      </c>
      <c r="I45" s="30" t="s">
        <v>105</v>
      </c>
      <c r="J45" s="32"/>
      <c r="K45" s="36"/>
      <c r="L45" s="25"/>
    </row>
    <row r="46" spans="1:12" x14ac:dyDescent="0.25">
      <c r="A46" s="72"/>
      <c r="F46" s="37" t="s">
        <v>170</v>
      </c>
      <c r="G46" s="35" t="s">
        <v>171</v>
      </c>
      <c r="H46" s="23">
        <v>0.19</v>
      </c>
      <c r="I46" s="30" t="s">
        <v>110</v>
      </c>
      <c r="J46" s="32"/>
      <c r="K46" s="36"/>
      <c r="L46" s="25"/>
    </row>
    <row r="47" spans="1:12" x14ac:dyDescent="0.25">
      <c r="A47" s="72"/>
      <c r="F47" s="37" t="s">
        <v>151</v>
      </c>
      <c r="G47" s="35" t="s">
        <v>152</v>
      </c>
      <c r="H47" s="23">
        <v>0.19</v>
      </c>
      <c r="I47" s="30" t="s">
        <v>110</v>
      </c>
      <c r="J47" s="32"/>
      <c r="K47" s="36"/>
      <c r="L47" s="25"/>
    </row>
    <row r="48" spans="1:12" x14ac:dyDescent="0.25">
      <c r="A48" s="72"/>
      <c r="F48" s="37" t="s">
        <v>153</v>
      </c>
      <c r="G48" s="35" t="s">
        <v>154</v>
      </c>
      <c r="H48" s="23">
        <v>0.35</v>
      </c>
      <c r="I48" s="30" t="s">
        <v>110</v>
      </c>
      <c r="J48" s="25"/>
      <c r="K48" s="25"/>
      <c r="L48" s="25"/>
    </row>
    <row r="49" spans="1:12" x14ac:dyDescent="0.25">
      <c r="A49" s="72"/>
      <c r="F49" s="37"/>
      <c r="G49" s="35"/>
      <c r="I49" s="30"/>
      <c r="J49" s="25"/>
      <c r="K49" s="25"/>
      <c r="L49" s="25"/>
    </row>
    <row r="50" spans="1:12" x14ac:dyDescent="0.25">
      <c r="A50" s="72"/>
      <c r="C50" s="23" t="s">
        <v>167</v>
      </c>
      <c r="D50" s="23">
        <v>48.62</v>
      </c>
      <c r="E50" s="30" t="s">
        <v>28</v>
      </c>
      <c r="F50" s="32" t="s">
        <v>135</v>
      </c>
      <c r="G50" s="31" t="s">
        <v>172</v>
      </c>
      <c r="H50" s="30">
        <v>2.1999999999999999E-2</v>
      </c>
      <c r="I50" s="30" t="s">
        <v>108</v>
      </c>
      <c r="J50" s="32" t="s">
        <v>174</v>
      </c>
      <c r="K50" s="36" t="s">
        <v>173</v>
      </c>
      <c r="L50" s="25"/>
    </row>
    <row r="51" spans="1:12" x14ac:dyDescent="0.25">
      <c r="A51" s="72"/>
      <c r="E51" s="30"/>
      <c r="F51" s="32"/>
      <c r="G51" s="31" t="s">
        <v>134</v>
      </c>
      <c r="H51" s="30">
        <v>3.15E-3</v>
      </c>
      <c r="I51" s="30" t="s">
        <v>108</v>
      </c>
      <c r="J51" s="32" t="s">
        <v>147</v>
      </c>
      <c r="K51" s="36" t="s">
        <v>148</v>
      </c>
      <c r="L51" s="25"/>
    </row>
    <row r="52" spans="1:12" x14ac:dyDescent="0.25">
      <c r="A52" s="72"/>
      <c r="E52" s="30"/>
      <c r="G52" s="31" t="s">
        <v>134</v>
      </c>
      <c r="H52" s="30">
        <v>7.7727272727300002E-3</v>
      </c>
      <c r="I52" s="30" t="s">
        <v>108</v>
      </c>
      <c r="J52" s="32" t="s">
        <v>147</v>
      </c>
      <c r="K52" s="36" t="s">
        <v>148</v>
      </c>
      <c r="L52" s="25"/>
    </row>
    <row r="53" spans="1:12" x14ac:dyDescent="0.25">
      <c r="A53" s="72"/>
      <c r="E53" s="30"/>
      <c r="F53" s="32" t="s">
        <v>138</v>
      </c>
      <c r="G53" s="31" t="s">
        <v>139</v>
      </c>
      <c r="H53" s="30">
        <v>1.2E-2</v>
      </c>
      <c r="I53" s="30" t="s">
        <v>108</v>
      </c>
      <c r="J53" s="32" t="s">
        <v>146</v>
      </c>
      <c r="K53" s="36" t="s">
        <v>145</v>
      </c>
    </row>
    <row r="54" spans="1:12" x14ac:dyDescent="0.25">
      <c r="A54" s="72"/>
      <c r="E54" s="30"/>
      <c r="F54" s="32" t="s">
        <v>120</v>
      </c>
      <c r="G54" s="31" t="s">
        <v>121</v>
      </c>
      <c r="H54" s="30">
        <v>0.28999999999999998</v>
      </c>
      <c r="I54" s="30" t="s">
        <v>108</v>
      </c>
      <c r="J54" t="s">
        <v>122</v>
      </c>
      <c r="K54" t="s">
        <v>123</v>
      </c>
    </row>
    <row r="55" spans="1:12" x14ac:dyDescent="0.25">
      <c r="A55" s="72"/>
      <c r="E55" s="30"/>
      <c r="F55" s="32" t="s">
        <v>168</v>
      </c>
      <c r="G55" s="31" t="s">
        <v>169</v>
      </c>
      <c r="H55" s="30">
        <v>3.3</v>
      </c>
      <c r="I55" s="23" t="s">
        <v>105</v>
      </c>
      <c r="J55" s="25"/>
      <c r="K55" s="25"/>
      <c r="L55" s="25"/>
    </row>
    <row r="56" spans="1:12" x14ac:dyDescent="0.25">
      <c r="A56" s="72"/>
      <c r="F56" t="s">
        <v>142</v>
      </c>
      <c r="G56" s="35" t="s">
        <v>143</v>
      </c>
      <c r="H56" s="23">
        <v>1.2E-2</v>
      </c>
      <c r="I56" s="30" t="s">
        <v>108</v>
      </c>
      <c r="J56" s="25"/>
      <c r="K56" s="25"/>
      <c r="L56" s="25"/>
    </row>
    <row r="57" spans="1:12" x14ac:dyDescent="0.25">
      <c r="A57" s="72"/>
      <c r="F57" s="37" t="s">
        <v>170</v>
      </c>
      <c r="G57" s="35" t="s">
        <v>171</v>
      </c>
      <c r="H57" s="23">
        <v>0.185</v>
      </c>
      <c r="I57" s="30" t="s">
        <v>110</v>
      </c>
      <c r="J57" s="25"/>
      <c r="K57" s="25"/>
      <c r="L57" s="25"/>
    </row>
    <row r="58" spans="1:12" x14ac:dyDescent="0.25">
      <c r="A58" s="72"/>
      <c r="J58" s="25"/>
      <c r="K58" s="25"/>
      <c r="L58" s="25"/>
    </row>
    <row r="59" spans="1:12" x14ac:dyDescent="0.25">
      <c r="A59" s="1" t="s">
        <v>6</v>
      </c>
      <c r="B59" s="39" t="s">
        <v>144</v>
      </c>
      <c r="C59" s="39" t="s">
        <v>144</v>
      </c>
      <c r="D59" s="40" t="s">
        <v>144</v>
      </c>
      <c r="E59" s="40" t="s">
        <v>144</v>
      </c>
      <c r="F59" s="40" t="s">
        <v>144</v>
      </c>
      <c r="G59" s="40" t="s">
        <v>144</v>
      </c>
      <c r="H59" s="40" t="s">
        <v>144</v>
      </c>
      <c r="I59" s="40" t="s">
        <v>144</v>
      </c>
      <c r="J59" s="40" t="s">
        <v>144</v>
      </c>
      <c r="K59" s="40" t="s">
        <v>144</v>
      </c>
      <c r="L59" s="40" t="s">
        <v>144</v>
      </c>
    </row>
    <row r="60" spans="1:12" x14ac:dyDescent="0.25">
      <c r="A60" s="1" t="s">
        <v>44</v>
      </c>
      <c r="B60" s="39" t="s">
        <v>144</v>
      </c>
      <c r="C60" s="39" t="s">
        <v>144</v>
      </c>
      <c r="D60" s="40" t="s">
        <v>144</v>
      </c>
      <c r="E60" s="40" t="s">
        <v>144</v>
      </c>
      <c r="F60" s="40" t="s">
        <v>144</v>
      </c>
      <c r="G60" s="40" t="s">
        <v>144</v>
      </c>
      <c r="H60" s="40" t="s">
        <v>144</v>
      </c>
      <c r="I60" s="40" t="s">
        <v>144</v>
      </c>
      <c r="J60" s="40" t="s">
        <v>144</v>
      </c>
      <c r="K60" s="40" t="s">
        <v>144</v>
      </c>
      <c r="L60" s="40" t="s">
        <v>144</v>
      </c>
    </row>
    <row r="61" spans="1:12" x14ac:dyDescent="0.25">
      <c r="A61" s="4" t="s">
        <v>7</v>
      </c>
      <c r="B61" s="20"/>
      <c r="C61" s="20"/>
      <c r="D61" s="20"/>
      <c r="E61" s="20"/>
      <c r="F61" s="21"/>
      <c r="G61" s="21"/>
      <c r="H61" s="20"/>
      <c r="I61" s="20"/>
      <c r="J61" s="22"/>
      <c r="K61" s="22"/>
      <c r="L61" s="22"/>
    </row>
    <row r="62" spans="1:12" ht="45" x14ac:dyDescent="0.25">
      <c r="A62" s="72" t="s">
        <v>9</v>
      </c>
      <c r="C62" s="23" t="s">
        <v>175</v>
      </c>
      <c r="D62" s="23">
        <v>306.72000000000003</v>
      </c>
      <c r="E62" s="23" t="s">
        <v>28</v>
      </c>
      <c r="F62" s="23" t="s">
        <v>180</v>
      </c>
      <c r="G62" s="23" t="s">
        <v>179</v>
      </c>
      <c r="H62" s="23">
        <v>1</v>
      </c>
      <c r="I62" s="23" t="s">
        <v>105</v>
      </c>
      <c r="J62" s="25"/>
      <c r="K62" s="25"/>
      <c r="L62" s="25"/>
    </row>
    <row r="63" spans="1:12" x14ac:dyDescent="0.25">
      <c r="A63" s="72"/>
      <c r="F63" s="23" t="s">
        <v>155</v>
      </c>
      <c r="G63" s="23" t="s">
        <v>150</v>
      </c>
      <c r="H63" s="23">
        <v>1.28</v>
      </c>
      <c r="I63" s="30" t="s">
        <v>110</v>
      </c>
      <c r="J63" s="25"/>
      <c r="K63" s="25"/>
      <c r="L63" s="25"/>
    </row>
    <row r="64" spans="1:12" x14ac:dyDescent="0.25">
      <c r="A64" s="72"/>
      <c r="F64" s="26" t="s">
        <v>181</v>
      </c>
      <c r="G64" s="26" t="s">
        <v>186</v>
      </c>
      <c r="H64" s="23">
        <v>1E-3</v>
      </c>
      <c r="I64" s="30" t="s">
        <v>108</v>
      </c>
      <c r="J64" s="25"/>
      <c r="K64" s="25"/>
      <c r="L64" s="25"/>
    </row>
    <row r="65" spans="1:12" x14ac:dyDescent="0.25">
      <c r="A65" s="72"/>
      <c r="F65" t="s">
        <v>124</v>
      </c>
      <c r="G65" s="35" t="s">
        <v>132</v>
      </c>
      <c r="H65" s="23">
        <v>0.96153846153800004</v>
      </c>
      <c r="I65" s="23" t="s">
        <v>105</v>
      </c>
      <c r="J65" s="36" t="s">
        <v>126</v>
      </c>
      <c r="K65" s="36" t="s">
        <v>127</v>
      </c>
      <c r="L65" s="25"/>
    </row>
    <row r="66" spans="1:12" x14ac:dyDescent="0.25">
      <c r="A66" s="72"/>
      <c r="F66" s="26" t="s">
        <v>182</v>
      </c>
      <c r="G66" s="26" t="s">
        <v>183</v>
      </c>
      <c r="H66" s="23">
        <v>3.1</v>
      </c>
      <c r="I66" s="30" t="s">
        <v>110</v>
      </c>
      <c r="J66" s="25"/>
      <c r="K66" s="25"/>
      <c r="L66" s="25"/>
    </row>
    <row r="67" spans="1:12" x14ac:dyDescent="0.25">
      <c r="A67" s="72"/>
      <c r="F67" s="37" t="s">
        <v>153</v>
      </c>
      <c r="G67" s="35" t="s">
        <v>184</v>
      </c>
      <c r="H67" s="23">
        <v>0.35</v>
      </c>
      <c r="I67" s="30" t="s">
        <v>110</v>
      </c>
      <c r="J67" s="25"/>
      <c r="K67" s="25"/>
      <c r="L67" s="25"/>
    </row>
    <row r="68" spans="1:12" x14ac:dyDescent="0.25">
      <c r="A68" s="72"/>
      <c r="F68" s="37" t="s">
        <v>151</v>
      </c>
      <c r="G68" s="35" t="s">
        <v>185</v>
      </c>
      <c r="H68" s="23">
        <v>0.19</v>
      </c>
      <c r="I68" s="30" t="s">
        <v>110</v>
      </c>
      <c r="J68" s="25"/>
      <c r="K68" s="25"/>
      <c r="L68" s="25"/>
    </row>
    <row r="69" spans="1:12" ht="30" x14ac:dyDescent="0.25">
      <c r="A69" s="72"/>
      <c r="C69" s="23" t="s">
        <v>178</v>
      </c>
      <c r="D69" s="23">
        <v>1051.52</v>
      </c>
      <c r="E69" s="23" t="s">
        <v>28</v>
      </c>
      <c r="F69" s="23" t="s">
        <v>155</v>
      </c>
      <c r="G69" s="23" t="s">
        <v>150</v>
      </c>
      <c r="H69" s="23">
        <v>1.284</v>
      </c>
      <c r="I69" s="30" t="s">
        <v>110</v>
      </c>
      <c r="J69" s="25"/>
      <c r="K69" s="25"/>
      <c r="L69" s="25"/>
    </row>
    <row r="70" spans="1:12" x14ac:dyDescent="0.25">
      <c r="A70" s="72"/>
      <c r="G70" t="s">
        <v>187</v>
      </c>
      <c r="H70" s="23">
        <v>6.24</v>
      </c>
      <c r="I70" s="30" t="s">
        <v>110</v>
      </c>
      <c r="J70" s="25"/>
      <c r="K70" s="25"/>
      <c r="L70" s="25"/>
    </row>
    <row r="71" spans="1:12" x14ac:dyDescent="0.25">
      <c r="A71" s="72"/>
      <c r="F71" t="s">
        <v>124</v>
      </c>
      <c r="G71" s="35" t="s">
        <v>132</v>
      </c>
      <c r="H71" s="23">
        <v>0.96153846153800004</v>
      </c>
      <c r="I71" s="23" t="s">
        <v>105</v>
      </c>
      <c r="J71" s="36" t="s">
        <v>126</v>
      </c>
      <c r="K71" s="36" t="s">
        <v>127</v>
      </c>
      <c r="L71" s="25"/>
    </row>
    <row r="72" spans="1:12" x14ac:dyDescent="0.25">
      <c r="A72" s="72"/>
      <c r="F72" s="26" t="s">
        <v>181</v>
      </c>
      <c r="G72" s="26" t="s">
        <v>186</v>
      </c>
      <c r="H72" s="23">
        <v>1E-3</v>
      </c>
      <c r="I72" s="30" t="s">
        <v>108</v>
      </c>
      <c r="J72" s="25"/>
      <c r="K72" s="25"/>
      <c r="L72" s="25"/>
    </row>
    <row r="73" spans="1:12" x14ac:dyDescent="0.25">
      <c r="A73" s="72"/>
      <c r="F73" s="37" t="s">
        <v>153</v>
      </c>
      <c r="G73" s="35" t="s">
        <v>184</v>
      </c>
      <c r="H73" s="23">
        <v>0.35</v>
      </c>
      <c r="I73" s="30" t="s">
        <v>110</v>
      </c>
      <c r="J73" s="25"/>
      <c r="K73" s="25"/>
      <c r="L73" s="25"/>
    </row>
    <row r="74" spans="1:12" x14ac:dyDescent="0.25">
      <c r="A74" s="72"/>
      <c r="F74" s="37" t="s">
        <v>151</v>
      </c>
      <c r="G74" s="35" t="s">
        <v>185</v>
      </c>
      <c r="H74" s="23">
        <v>0.19</v>
      </c>
      <c r="I74" s="30" t="s">
        <v>110</v>
      </c>
      <c r="J74" s="25"/>
      <c r="K74" s="25"/>
      <c r="L74" s="25"/>
    </row>
    <row r="75" spans="1:12" x14ac:dyDescent="0.25">
      <c r="A75" s="72"/>
      <c r="F75" s="26"/>
      <c r="G75" s="26"/>
      <c r="J75" s="25"/>
      <c r="K75" s="25"/>
      <c r="L75" s="25"/>
    </row>
    <row r="76" spans="1:12" ht="30" x14ac:dyDescent="0.25">
      <c r="A76" s="72"/>
      <c r="C76" s="23" t="s">
        <v>177</v>
      </c>
      <c r="D76" s="23">
        <v>153.36000000000001</v>
      </c>
      <c r="E76" s="23" t="s">
        <v>28</v>
      </c>
      <c r="F76" s="26" t="s">
        <v>188</v>
      </c>
      <c r="G76" s="26" t="s">
        <v>189</v>
      </c>
      <c r="H76" s="23">
        <v>2.6666666666699999</v>
      </c>
      <c r="I76" s="23" t="s">
        <v>105</v>
      </c>
      <c r="J76" s="25"/>
      <c r="K76" s="25"/>
      <c r="L76" s="25"/>
    </row>
    <row r="77" spans="1:12" x14ac:dyDescent="0.25">
      <c r="A77" s="72"/>
      <c r="F77" s="26"/>
      <c r="G77" s="26"/>
      <c r="J77" s="25"/>
      <c r="K77" s="25"/>
      <c r="L77" s="25"/>
    </row>
    <row r="78" spans="1:12" ht="30" x14ac:dyDescent="0.25">
      <c r="A78" s="72"/>
      <c r="C78" s="23" t="s">
        <v>176</v>
      </c>
      <c r="D78" s="23">
        <v>2516.5500000000002</v>
      </c>
      <c r="E78" s="23" t="s">
        <v>28</v>
      </c>
      <c r="F78" s="32" t="s">
        <v>120</v>
      </c>
      <c r="G78" s="31" t="s">
        <v>121</v>
      </c>
      <c r="H78" s="30">
        <v>9.5000000000000001E-2</v>
      </c>
      <c r="I78" s="30" t="s">
        <v>108</v>
      </c>
      <c r="J78" t="s">
        <v>122</v>
      </c>
      <c r="K78" t="s">
        <v>123</v>
      </c>
      <c r="L78" s="25"/>
    </row>
    <row r="79" spans="1:12" x14ac:dyDescent="0.25">
      <c r="A79" s="72"/>
      <c r="F79" s="32" t="s">
        <v>135</v>
      </c>
      <c r="G79" s="31" t="s">
        <v>134</v>
      </c>
      <c r="H79" s="30">
        <v>2.4E-2</v>
      </c>
      <c r="I79" s="30" t="s">
        <v>108</v>
      </c>
      <c r="J79" s="32" t="s">
        <v>147</v>
      </c>
      <c r="K79" s="36" t="s">
        <v>148</v>
      </c>
      <c r="L79" s="25"/>
    </row>
    <row r="80" spans="1:12" x14ac:dyDescent="0.25">
      <c r="A80" s="72"/>
      <c r="F80" s="32" t="s">
        <v>168</v>
      </c>
      <c r="G80" s="31" t="s">
        <v>169</v>
      </c>
      <c r="H80" s="30">
        <v>3.3</v>
      </c>
      <c r="I80" s="23" t="s">
        <v>105</v>
      </c>
      <c r="J80" s="25"/>
      <c r="K80" s="25"/>
      <c r="L80" s="25"/>
    </row>
    <row r="81" spans="1:12" x14ac:dyDescent="0.25">
      <c r="A81" s="72"/>
      <c r="F81" t="s">
        <v>136</v>
      </c>
      <c r="G81" s="35" t="s">
        <v>137</v>
      </c>
      <c r="H81" s="23">
        <v>0.9</v>
      </c>
      <c r="I81" s="23" t="s">
        <v>105</v>
      </c>
      <c r="J81" s="25"/>
      <c r="K81" s="25"/>
      <c r="L81" s="25"/>
    </row>
    <row r="82" spans="1:12" x14ac:dyDescent="0.25">
      <c r="A82" s="72"/>
      <c r="F82" t="s">
        <v>141</v>
      </c>
      <c r="G82" s="35" t="s">
        <v>109</v>
      </c>
      <c r="H82" s="23">
        <v>1</v>
      </c>
      <c r="I82" s="30" t="s">
        <v>105</v>
      </c>
      <c r="J82" s="25"/>
      <c r="K82" s="25"/>
      <c r="L82" s="25"/>
    </row>
    <row r="83" spans="1:12" x14ac:dyDescent="0.25">
      <c r="A83" s="72"/>
      <c r="F83" s="37" t="s">
        <v>153</v>
      </c>
      <c r="G83" s="35" t="s">
        <v>184</v>
      </c>
      <c r="H83" s="23">
        <v>0.35</v>
      </c>
      <c r="I83" s="30" t="s">
        <v>110</v>
      </c>
      <c r="J83" s="25"/>
      <c r="K83" s="25"/>
      <c r="L83" s="25"/>
    </row>
    <row r="84" spans="1:12" x14ac:dyDescent="0.25">
      <c r="A84" s="72"/>
      <c r="F84" s="37" t="s">
        <v>151</v>
      </c>
      <c r="G84" s="35" t="s">
        <v>185</v>
      </c>
      <c r="H84" s="23">
        <v>0.19</v>
      </c>
      <c r="I84" s="30" t="s">
        <v>110</v>
      </c>
      <c r="J84" s="25"/>
      <c r="K84" s="25"/>
      <c r="L84" s="25"/>
    </row>
    <row r="85" spans="1:12" x14ac:dyDescent="0.25">
      <c r="A85" s="72"/>
      <c r="F85" s="26"/>
      <c r="G85" s="26"/>
      <c r="J85" s="25"/>
      <c r="K85" s="25"/>
      <c r="L85" s="25"/>
    </row>
    <row r="86" spans="1:12" x14ac:dyDescent="0.25">
      <c r="A86" s="73" t="s">
        <v>8</v>
      </c>
      <c r="C86" s="23" t="s">
        <v>190</v>
      </c>
      <c r="D86" s="23">
        <v>2659.77</v>
      </c>
      <c r="E86" s="23" t="s">
        <v>28</v>
      </c>
      <c r="F86" s="32" t="s">
        <v>120</v>
      </c>
      <c r="G86" s="31" t="s">
        <v>121</v>
      </c>
      <c r="H86" s="30">
        <v>9.5000000000000001E-2</v>
      </c>
      <c r="I86" s="30" t="s">
        <v>108</v>
      </c>
      <c r="J86" t="s">
        <v>122</v>
      </c>
      <c r="K86" t="s">
        <v>123</v>
      </c>
      <c r="L86" s="25"/>
    </row>
    <row r="87" spans="1:12" x14ac:dyDescent="0.25">
      <c r="A87" s="73"/>
      <c r="F87" s="32" t="s">
        <v>135</v>
      </c>
      <c r="G87" s="31" t="s">
        <v>134</v>
      </c>
      <c r="H87" s="30">
        <v>5.0000000000000001E-3</v>
      </c>
      <c r="I87" s="30" t="s">
        <v>108</v>
      </c>
      <c r="J87" s="32" t="s">
        <v>147</v>
      </c>
      <c r="K87" s="36" t="s">
        <v>148</v>
      </c>
      <c r="L87" s="25"/>
    </row>
    <row r="88" spans="1:12" x14ac:dyDescent="0.25">
      <c r="A88" s="73"/>
      <c r="F88" s="32" t="s">
        <v>168</v>
      </c>
      <c r="G88" s="31" t="s">
        <v>169</v>
      </c>
      <c r="H88" s="30">
        <v>1.5</v>
      </c>
      <c r="I88" s="23" t="s">
        <v>105</v>
      </c>
      <c r="J88" s="25"/>
      <c r="K88" s="25"/>
      <c r="L88" s="25"/>
    </row>
    <row r="89" spans="1:12" x14ac:dyDescent="0.25">
      <c r="A89" s="73"/>
      <c r="F89" s="37" t="s">
        <v>153</v>
      </c>
      <c r="G89" s="35" t="s">
        <v>184</v>
      </c>
      <c r="H89" s="23">
        <v>0.185</v>
      </c>
      <c r="I89" s="30" t="s">
        <v>110</v>
      </c>
      <c r="J89" s="25"/>
      <c r="K89" s="25"/>
      <c r="L89" s="25"/>
    </row>
    <row r="90" spans="1:12" x14ac:dyDescent="0.25">
      <c r="A90" s="73"/>
      <c r="F90" s="37" t="s">
        <v>151</v>
      </c>
      <c r="G90" s="35" t="s">
        <v>185</v>
      </c>
      <c r="H90" s="23">
        <v>0.35</v>
      </c>
      <c r="I90" s="30" t="s">
        <v>110</v>
      </c>
      <c r="J90" s="25"/>
      <c r="K90" s="25"/>
      <c r="L90" s="25"/>
    </row>
    <row r="91" spans="1:12" x14ac:dyDescent="0.25">
      <c r="A91" s="73"/>
      <c r="F91" s="26"/>
      <c r="G91" s="26"/>
      <c r="J91" s="25"/>
      <c r="K91" s="25"/>
      <c r="L91" s="25"/>
    </row>
    <row r="92" spans="1:12" x14ac:dyDescent="0.25">
      <c r="A92" s="1" t="s">
        <v>40</v>
      </c>
      <c r="B92" s="39" t="s">
        <v>144</v>
      </c>
      <c r="C92" s="39" t="s">
        <v>144</v>
      </c>
      <c r="D92" s="40" t="s">
        <v>144</v>
      </c>
      <c r="E92" s="40" t="s">
        <v>144</v>
      </c>
      <c r="F92" s="40" t="s">
        <v>144</v>
      </c>
      <c r="G92" s="40" t="s">
        <v>144</v>
      </c>
      <c r="H92" s="40" t="s">
        <v>144</v>
      </c>
      <c r="I92" s="40" t="s">
        <v>144</v>
      </c>
      <c r="J92" s="40" t="s">
        <v>144</v>
      </c>
      <c r="K92" s="40" t="s">
        <v>144</v>
      </c>
      <c r="L92" s="40" t="s">
        <v>144</v>
      </c>
    </row>
    <row r="93" spans="1:12" x14ac:dyDescent="0.25">
      <c r="A93" s="1" t="s">
        <v>43</v>
      </c>
      <c r="B93" s="39" t="s">
        <v>144</v>
      </c>
      <c r="C93" s="39" t="s">
        <v>144</v>
      </c>
      <c r="D93" s="40" t="s">
        <v>144</v>
      </c>
      <c r="E93" s="40" t="s">
        <v>144</v>
      </c>
      <c r="F93" s="40" t="s">
        <v>144</v>
      </c>
      <c r="G93" s="40" t="s">
        <v>144</v>
      </c>
      <c r="H93" s="40" t="s">
        <v>144</v>
      </c>
      <c r="I93" s="40" t="s">
        <v>144</v>
      </c>
      <c r="J93" s="40" t="s">
        <v>144</v>
      </c>
      <c r="K93" s="40" t="s">
        <v>144</v>
      </c>
      <c r="L93" s="40" t="s">
        <v>144</v>
      </c>
    </row>
    <row r="94" spans="1:12" ht="30" x14ac:dyDescent="0.25">
      <c r="A94" s="6" t="s">
        <v>18</v>
      </c>
      <c r="B94" s="20"/>
      <c r="C94" s="20"/>
      <c r="D94" s="20"/>
      <c r="E94" s="20"/>
      <c r="F94" s="21"/>
      <c r="G94" s="21"/>
      <c r="H94" s="20"/>
      <c r="I94" s="20"/>
      <c r="J94" s="22"/>
      <c r="K94" s="22"/>
      <c r="L94" s="22"/>
    </row>
    <row r="95" spans="1:12" x14ac:dyDescent="0.25">
      <c r="A95" s="72" t="s">
        <v>19</v>
      </c>
      <c r="C95" s="23" t="s">
        <v>191</v>
      </c>
      <c r="D95" s="23">
        <v>23.1</v>
      </c>
      <c r="E95" s="23" t="s">
        <v>28</v>
      </c>
      <c r="F95" s="26" t="s">
        <v>192</v>
      </c>
      <c r="G95" s="26" t="s">
        <v>193</v>
      </c>
      <c r="H95" s="23">
        <v>6.6</v>
      </c>
      <c r="I95" s="23" t="s">
        <v>165</v>
      </c>
      <c r="J95" s="25"/>
      <c r="K95" s="25"/>
      <c r="L95" s="25"/>
    </row>
    <row r="96" spans="1:12" x14ac:dyDescent="0.25">
      <c r="A96" s="72"/>
      <c r="F96" s="26" t="s">
        <v>188</v>
      </c>
      <c r="G96" s="26" t="s">
        <v>189</v>
      </c>
      <c r="H96" s="23">
        <v>1.33</v>
      </c>
      <c r="I96" s="23" t="s">
        <v>105</v>
      </c>
      <c r="J96" s="25"/>
      <c r="K96" s="25"/>
      <c r="L96" s="25"/>
    </row>
    <row r="97" spans="1:12" x14ac:dyDescent="0.25">
      <c r="A97" s="72"/>
      <c r="F97" s="26" t="s">
        <v>194</v>
      </c>
      <c r="G97" s="26" t="s">
        <v>197</v>
      </c>
      <c r="H97" s="23">
        <v>2.4935064935100001E-2</v>
      </c>
      <c r="I97" s="30" t="s">
        <v>108</v>
      </c>
      <c r="J97" s="25"/>
      <c r="K97" s="25"/>
      <c r="L97" s="25"/>
    </row>
    <row r="98" spans="1:12" x14ac:dyDescent="0.25">
      <c r="A98" s="72"/>
      <c r="F98" s="26" t="s">
        <v>196</v>
      </c>
      <c r="G98" s="26" t="s">
        <v>195</v>
      </c>
      <c r="H98" s="23">
        <v>0.23</v>
      </c>
      <c r="I98" s="30" t="s">
        <v>108</v>
      </c>
      <c r="J98" s="25"/>
      <c r="K98" s="25"/>
      <c r="L98" s="25"/>
    </row>
    <row r="99" spans="1:12" x14ac:dyDescent="0.25">
      <c r="A99" s="72"/>
      <c r="F99" s="26"/>
      <c r="G99" s="26"/>
      <c r="J99" s="25"/>
      <c r="K99" s="25"/>
      <c r="L99" s="25"/>
    </row>
    <row r="100" spans="1:12" x14ac:dyDescent="0.25">
      <c r="A100" s="72"/>
      <c r="C100" t="s">
        <v>209</v>
      </c>
      <c r="D100" s="23">
        <v>795.4</v>
      </c>
      <c r="E100" s="23" t="s">
        <v>28</v>
      </c>
      <c r="F100" s="26" t="s">
        <v>192</v>
      </c>
      <c r="G100" s="26" t="s">
        <v>199</v>
      </c>
      <c r="H100" s="23">
        <v>0.86099999999999999</v>
      </c>
      <c r="I100" s="23" t="s">
        <v>165</v>
      </c>
      <c r="J100" s="25"/>
      <c r="K100" s="25"/>
      <c r="L100" s="25"/>
    </row>
    <row r="101" spans="1:12" x14ac:dyDescent="0.25">
      <c r="A101" s="72"/>
      <c r="C101"/>
      <c r="F101" s="26"/>
      <c r="G101" s="26" t="s">
        <v>198</v>
      </c>
      <c r="H101" s="23">
        <v>2.76</v>
      </c>
      <c r="I101" s="23" t="s">
        <v>165</v>
      </c>
      <c r="J101" s="25"/>
    </row>
    <row r="102" spans="1:12" x14ac:dyDescent="0.25">
      <c r="A102" s="72"/>
      <c r="C102"/>
      <c r="F102" s="26" t="s">
        <v>202</v>
      </c>
      <c r="G102" s="26" t="s">
        <v>201</v>
      </c>
      <c r="H102" s="23">
        <v>0.82799999999999996</v>
      </c>
      <c r="I102" s="23" t="s">
        <v>165</v>
      </c>
      <c r="J102" s="25"/>
      <c r="K102" s="25"/>
      <c r="L102" s="25"/>
    </row>
    <row r="103" spans="1:12" x14ac:dyDescent="0.25">
      <c r="A103" s="72"/>
      <c r="C103"/>
      <c r="F103" s="26"/>
      <c r="G103" s="26" t="s">
        <v>200</v>
      </c>
      <c r="H103" s="23">
        <v>2.87</v>
      </c>
      <c r="I103" s="23" t="s">
        <v>165</v>
      </c>
      <c r="J103" s="25"/>
      <c r="K103" s="25"/>
      <c r="L103" s="25"/>
    </row>
    <row r="104" spans="1:12" x14ac:dyDescent="0.25">
      <c r="A104" s="72"/>
      <c r="C104"/>
      <c r="F104" s="26" t="s">
        <v>206</v>
      </c>
      <c r="G104" t="s">
        <v>207</v>
      </c>
      <c r="H104" s="23">
        <v>5.7750000000000004</v>
      </c>
      <c r="I104" s="23" t="s">
        <v>165</v>
      </c>
      <c r="J104" s="25"/>
      <c r="K104" s="25"/>
      <c r="L104" s="25"/>
    </row>
    <row r="105" spans="1:12" x14ac:dyDescent="0.25">
      <c r="A105" s="72"/>
      <c r="C105"/>
      <c r="F105" s="26" t="s">
        <v>205</v>
      </c>
      <c r="G105" s="26" t="s">
        <v>204</v>
      </c>
      <c r="H105" s="23">
        <v>0.9</v>
      </c>
      <c r="I105" s="23" t="s">
        <v>105</v>
      </c>
      <c r="J105" s="25"/>
      <c r="K105" s="25"/>
      <c r="L105" s="25"/>
    </row>
    <row r="106" spans="1:12" x14ac:dyDescent="0.25">
      <c r="A106" s="72"/>
      <c r="C106"/>
      <c r="J106" s="25"/>
      <c r="K106" s="25"/>
      <c r="L106" s="25"/>
    </row>
    <row r="107" spans="1:12" x14ac:dyDescent="0.25">
      <c r="A107" s="72" t="s">
        <v>41</v>
      </c>
      <c r="C107" t="s">
        <v>208</v>
      </c>
      <c r="D107" s="23">
        <v>311.04000000000002</v>
      </c>
      <c r="E107" s="23" t="s">
        <v>28</v>
      </c>
      <c r="F107" s="26" t="s">
        <v>192</v>
      </c>
      <c r="G107" s="26" t="s">
        <v>199</v>
      </c>
      <c r="H107" s="23">
        <v>0.86099999999999999</v>
      </c>
      <c r="I107" s="23" t="s">
        <v>165</v>
      </c>
      <c r="J107" s="25"/>
      <c r="K107" s="25"/>
      <c r="L107" s="25"/>
    </row>
    <row r="108" spans="1:12" x14ac:dyDescent="0.25">
      <c r="A108" s="72"/>
      <c r="F108" s="26"/>
      <c r="G108" s="26" t="s">
        <v>198</v>
      </c>
      <c r="H108" s="23">
        <v>2.76</v>
      </c>
      <c r="I108" s="23" t="s">
        <v>165</v>
      </c>
      <c r="J108" s="25"/>
      <c r="K108" s="25"/>
      <c r="L108" s="25"/>
    </row>
    <row r="109" spans="1:12" x14ac:dyDescent="0.25">
      <c r="A109" s="72"/>
      <c r="F109" s="26" t="s">
        <v>202</v>
      </c>
      <c r="G109" s="26" t="s">
        <v>201</v>
      </c>
      <c r="H109" s="23">
        <v>0.82799999999999996</v>
      </c>
      <c r="I109" s="23" t="s">
        <v>165</v>
      </c>
      <c r="J109" s="25"/>
      <c r="K109" s="25"/>
      <c r="L109" s="25"/>
    </row>
    <row r="110" spans="1:12" x14ac:dyDescent="0.25">
      <c r="A110" s="72"/>
      <c r="F110" s="26"/>
      <c r="G110" s="26" t="s">
        <v>200</v>
      </c>
      <c r="H110" s="23">
        <v>2.87</v>
      </c>
      <c r="I110" s="23" t="s">
        <v>165</v>
      </c>
      <c r="J110" s="25"/>
      <c r="K110" s="25"/>
      <c r="L110" s="25"/>
    </row>
    <row r="111" spans="1:12" x14ac:dyDescent="0.25">
      <c r="A111" s="72"/>
      <c r="F111" s="26" t="s">
        <v>206</v>
      </c>
      <c r="G111" t="s">
        <v>207</v>
      </c>
      <c r="H111" s="23">
        <v>5.7750000000000004</v>
      </c>
      <c r="I111" s="23" t="s">
        <v>165</v>
      </c>
      <c r="J111" s="25"/>
      <c r="K111" s="25"/>
      <c r="L111" s="25"/>
    </row>
    <row r="112" spans="1:12" x14ac:dyDescent="0.25">
      <c r="A112" s="72"/>
      <c r="F112" s="26" t="s">
        <v>205</v>
      </c>
      <c r="G112" s="26" t="s">
        <v>204</v>
      </c>
      <c r="H112" s="23">
        <v>0.9</v>
      </c>
      <c r="I112" s="23" t="s">
        <v>105</v>
      </c>
      <c r="J112" s="25"/>
      <c r="K112" s="25"/>
      <c r="L112" s="25"/>
    </row>
    <row r="113" spans="1:12" x14ac:dyDescent="0.25">
      <c r="A113" s="72"/>
      <c r="F113" s="26"/>
      <c r="G113" s="26"/>
      <c r="J113" s="25"/>
      <c r="K113" s="25"/>
      <c r="L113" s="25"/>
    </row>
    <row r="114" spans="1:12" x14ac:dyDescent="0.25">
      <c r="A114" s="72" t="s">
        <v>42</v>
      </c>
      <c r="C114" t="s">
        <v>210</v>
      </c>
      <c r="D114" s="23">
        <v>185</v>
      </c>
      <c r="E114" s="23" t="s">
        <v>214</v>
      </c>
      <c r="F114" s="26" t="s">
        <v>215</v>
      </c>
      <c r="G114" s="26" t="s">
        <v>215</v>
      </c>
      <c r="H114" s="23">
        <v>4.7E-2</v>
      </c>
      <c r="I114" s="23" t="s">
        <v>129</v>
      </c>
      <c r="J114" s="25"/>
      <c r="K114" s="25"/>
      <c r="L114" s="25"/>
    </row>
    <row r="115" spans="1:12" x14ac:dyDescent="0.25">
      <c r="A115" s="72"/>
      <c r="F115" s="26" t="s">
        <v>216</v>
      </c>
      <c r="G115" s="35" t="s">
        <v>217</v>
      </c>
      <c r="H115" s="23">
        <v>1</v>
      </c>
      <c r="I115" s="23" t="s">
        <v>129</v>
      </c>
      <c r="J115" s="25"/>
      <c r="K115" s="25"/>
      <c r="L115" s="25"/>
    </row>
    <row r="116" spans="1:12" x14ac:dyDescent="0.25">
      <c r="A116" s="72"/>
      <c r="F116" s="26" t="s">
        <v>218</v>
      </c>
      <c r="G116" s="35" t="s">
        <v>219</v>
      </c>
      <c r="H116" s="23">
        <v>0.19</v>
      </c>
      <c r="I116" s="23" t="s">
        <v>157</v>
      </c>
      <c r="J116" s="25"/>
      <c r="K116" s="25"/>
      <c r="L116" s="25"/>
    </row>
    <row r="117" spans="1:12" x14ac:dyDescent="0.25">
      <c r="A117" s="72"/>
      <c r="F117" s="26"/>
      <c r="G117" s="26"/>
      <c r="J117" s="25"/>
      <c r="K117" s="25"/>
      <c r="L117" s="25"/>
    </row>
    <row r="118" spans="1:12" x14ac:dyDescent="0.25">
      <c r="A118" s="72"/>
      <c r="C118" s="23" t="s">
        <v>211</v>
      </c>
      <c r="D118" s="23">
        <v>1</v>
      </c>
      <c r="E118" s="23" t="s">
        <v>214</v>
      </c>
      <c r="F118" s="26" t="s">
        <v>215</v>
      </c>
      <c r="G118" s="26" t="s">
        <v>215</v>
      </c>
      <c r="H118" s="23">
        <v>1.2E-2</v>
      </c>
      <c r="I118" s="23" t="s">
        <v>129</v>
      </c>
      <c r="J118" s="25"/>
      <c r="K118" s="25"/>
      <c r="L118" s="25"/>
    </row>
    <row r="119" spans="1:12" x14ac:dyDescent="0.25">
      <c r="A119" s="72"/>
      <c r="F119" s="26" t="s">
        <v>216</v>
      </c>
      <c r="G119" s="35" t="s">
        <v>107</v>
      </c>
      <c r="H119" s="23">
        <v>0.01</v>
      </c>
      <c r="I119" s="23" t="s">
        <v>129</v>
      </c>
      <c r="J119" s="25"/>
      <c r="K119" s="25"/>
      <c r="L119" s="25"/>
    </row>
    <row r="120" spans="1:12" x14ac:dyDescent="0.25">
      <c r="A120" s="72"/>
      <c r="F120" s="26" t="s">
        <v>218</v>
      </c>
      <c r="G120" s="35" t="s">
        <v>219</v>
      </c>
      <c r="H120" s="23">
        <v>0.35749999999999998</v>
      </c>
      <c r="I120" s="23" t="s">
        <v>157</v>
      </c>
      <c r="J120" s="25"/>
      <c r="K120" s="25"/>
      <c r="L120" s="25"/>
    </row>
    <row r="121" spans="1:12" x14ac:dyDescent="0.25">
      <c r="A121" s="72"/>
      <c r="F121" s="26"/>
      <c r="G121" s="35"/>
      <c r="J121" s="25"/>
      <c r="K121" s="25"/>
      <c r="L121" s="25"/>
    </row>
    <row r="122" spans="1:12" x14ac:dyDescent="0.25">
      <c r="A122" s="72"/>
      <c r="C122" s="23" t="s">
        <v>212</v>
      </c>
      <c r="D122" s="23">
        <v>2.91</v>
      </c>
      <c r="E122" s="23" t="s">
        <v>28</v>
      </c>
      <c r="F122" s="26" t="s">
        <v>215</v>
      </c>
      <c r="G122" s="26" t="s">
        <v>215</v>
      </c>
      <c r="H122" s="23">
        <v>1.2E-2</v>
      </c>
      <c r="I122" s="23" t="s">
        <v>108</v>
      </c>
      <c r="J122" s="25"/>
      <c r="K122" s="25"/>
      <c r="L122" s="25"/>
    </row>
    <row r="123" spans="1:12" x14ac:dyDescent="0.25">
      <c r="A123" s="72"/>
      <c r="E123" s="63"/>
      <c r="F123" s="26" t="s">
        <v>216</v>
      </c>
      <c r="G123" s="35" t="s">
        <v>217</v>
      </c>
      <c r="H123" s="23">
        <v>0.29099999999999998</v>
      </c>
      <c r="I123" s="23" t="s">
        <v>108</v>
      </c>
      <c r="J123" s="25"/>
      <c r="K123" s="25"/>
      <c r="L123" s="25"/>
    </row>
    <row r="124" spans="1:12" x14ac:dyDescent="0.25">
      <c r="A124" s="72"/>
      <c r="E124" s="63"/>
      <c r="F124" s="26" t="s">
        <v>218</v>
      </c>
      <c r="G124" s="35" t="s">
        <v>219</v>
      </c>
      <c r="H124" s="23">
        <v>0.14430000000000001</v>
      </c>
      <c r="I124" s="23" t="s">
        <v>110</v>
      </c>
      <c r="J124" s="25"/>
      <c r="K124" s="25"/>
      <c r="L124" s="25"/>
    </row>
    <row r="125" spans="1:12" x14ac:dyDescent="0.25">
      <c r="A125" s="72"/>
      <c r="E125" s="63"/>
      <c r="F125" s="26" t="s">
        <v>205</v>
      </c>
      <c r="G125" s="26" t="s">
        <v>204</v>
      </c>
      <c r="H125" s="23">
        <v>0.94891304347799998</v>
      </c>
      <c r="I125" s="23" t="s">
        <v>105</v>
      </c>
      <c r="J125" s="25"/>
      <c r="K125" s="25"/>
      <c r="L125" s="25"/>
    </row>
    <row r="126" spans="1:12" x14ac:dyDescent="0.25">
      <c r="A126" s="72"/>
      <c r="E126" s="63"/>
      <c r="F126" s="35" t="s">
        <v>220</v>
      </c>
      <c r="G126" s="35" t="s">
        <v>221</v>
      </c>
      <c r="H126" s="23">
        <v>0.34364261168400001</v>
      </c>
      <c r="I126" s="23" t="s">
        <v>110</v>
      </c>
      <c r="J126" s="25"/>
      <c r="K126" s="25"/>
      <c r="L126" s="25"/>
    </row>
    <row r="127" spans="1:12" x14ac:dyDescent="0.25">
      <c r="A127" s="72"/>
      <c r="E127" s="63"/>
      <c r="F127" s="26"/>
      <c r="G127" s="26"/>
      <c r="J127" s="25"/>
      <c r="K127" s="25"/>
      <c r="L127" s="25"/>
    </row>
    <row r="128" spans="1:12" x14ac:dyDescent="0.25">
      <c r="A128" s="72"/>
      <c r="C128" t="s">
        <v>213</v>
      </c>
      <c r="D128" s="23">
        <v>72</v>
      </c>
      <c r="E128" s="63" t="s">
        <v>214</v>
      </c>
      <c r="F128" s="26" t="s">
        <v>215</v>
      </c>
      <c r="G128" s="26" t="s">
        <v>222</v>
      </c>
      <c r="H128" s="23">
        <v>33</v>
      </c>
      <c r="I128" s="23" t="s">
        <v>157</v>
      </c>
      <c r="J128" s="32" t="s">
        <v>224</v>
      </c>
      <c r="K128" s="36" t="s">
        <v>223</v>
      </c>
      <c r="L128" s="25"/>
    </row>
    <row r="129" spans="1:12" x14ac:dyDescent="0.25">
      <c r="A129" s="72"/>
      <c r="E129" s="63"/>
      <c r="F129" s="26" t="s">
        <v>216</v>
      </c>
      <c r="G129" s="35" t="s">
        <v>227</v>
      </c>
      <c r="H129" s="23">
        <v>2.19298245614E-2</v>
      </c>
      <c r="I129" s="23" t="s">
        <v>129</v>
      </c>
      <c r="J129" s="13" t="s">
        <v>225</v>
      </c>
      <c r="K129" s="36" t="s">
        <v>226</v>
      </c>
      <c r="L129" s="25"/>
    </row>
    <row r="130" spans="1:12" x14ac:dyDescent="0.25">
      <c r="A130" s="72"/>
      <c r="E130" s="63"/>
      <c r="F130" s="26" t="s">
        <v>218</v>
      </c>
      <c r="G130" s="35" t="s">
        <v>219</v>
      </c>
      <c r="H130" s="23">
        <v>0.35749999999999998</v>
      </c>
      <c r="I130" s="23" t="s">
        <v>157</v>
      </c>
      <c r="J130" s="25"/>
      <c r="K130" s="25"/>
      <c r="L130" s="25"/>
    </row>
    <row r="131" spans="1:12" x14ac:dyDescent="0.25">
      <c r="A131" s="72"/>
      <c r="E131" s="63"/>
      <c r="F131" s="35" t="s">
        <v>220</v>
      </c>
      <c r="G131" s="35" t="s">
        <v>221</v>
      </c>
      <c r="H131" s="23">
        <v>1</v>
      </c>
      <c r="I131" s="23" t="s">
        <v>157</v>
      </c>
      <c r="J131" s="25"/>
      <c r="K131" s="25"/>
      <c r="L131" s="25"/>
    </row>
    <row r="132" spans="1:12" x14ac:dyDescent="0.25">
      <c r="A132" s="72"/>
      <c r="E132" s="63"/>
      <c r="F132" s="35"/>
      <c r="G132" s="35"/>
      <c r="J132" s="25"/>
      <c r="K132" s="25"/>
      <c r="L132" s="25"/>
    </row>
    <row r="133" spans="1:12" x14ac:dyDescent="0.25">
      <c r="A133" s="72" t="s">
        <v>20</v>
      </c>
      <c r="C133" t="s">
        <v>228</v>
      </c>
      <c r="D133" s="23">
        <v>147.43</v>
      </c>
      <c r="E133" s="63" t="s">
        <v>28</v>
      </c>
      <c r="F133" s="26" t="s">
        <v>205</v>
      </c>
      <c r="G133" s="26" t="s">
        <v>204</v>
      </c>
      <c r="H133" s="23">
        <v>0.85260000000000002</v>
      </c>
      <c r="I133" s="23" t="s">
        <v>105</v>
      </c>
      <c r="J133" s="25"/>
      <c r="K133" s="25"/>
      <c r="L133" s="25"/>
    </row>
    <row r="134" spans="1:12" ht="30" x14ac:dyDescent="0.25">
      <c r="A134" s="72"/>
      <c r="E134" s="63"/>
      <c r="F134" s="26" t="s">
        <v>202</v>
      </c>
      <c r="G134" s="26" t="s">
        <v>229</v>
      </c>
      <c r="H134" s="23">
        <v>3.95</v>
      </c>
      <c r="I134" s="23" t="s">
        <v>165</v>
      </c>
      <c r="J134" s="25"/>
      <c r="K134" s="25"/>
      <c r="L134" s="25"/>
    </row>
    <row r="135" spans="1:12" x14ac:dyDescent="0.25">
      <c r="A135" s="72"/>
      <c r="E135" s="63"/>
      <c r="F135" s="26" t="s">
        <v>192</v>
      </c>
      <c r="G135" s="26" t="s">
        <v>199</v>
      </c>
      <c r="H135" s="23">
        <v>0.94701986755000001</v>
      </c>
      <c r="I135" s="23" t="s">
        <v>165</v>
      </c>
      <c r="J135" s="25"/>
      <c r="K135" s="25"/>
      <c r="L135" s="25"/>
    </row>
    <row r="136" spans="1:12" x14ac:dyDescent="0.25">
      <c r="A136" s="72"/>
      <c r="E136" s="63"/>
      <c r="F136" s="26"/>
      <c r="G136" s="26"/>
      <c r="J136" s="25"/>
      <c r="K136" s="25"/>
      <c r="L136" s="25"/>
    </row>
    <row r="137" spans="1:12" ht="30" x14ac:dyDescent="0.25">
      <c r="A137" s="1" t="s">
        <v>45</v>
      </c>
      <c r="B137" s="39" t="s">
        <v>144</v>
      </c>
      <c r="C137" s="39" t="s">
        <v>144</v>
      </c>
      <c r="D137" s="40" t="s">
        <v>144</v>
      </c>
      <c r="E137" s="39" t="s">
        <v>144</v>
      </c>
      <c r="F137" s="40" t="s">
        <v>144</v>
      </c>
      <c r="G137" s="40" t="s">
        <v>144</v>
      </c>
      <c r="H137" s="40" t="s">
        <v>144</v>
      </c>
      <c r="I137" s="40" t="s">
        <v>144</v>
      </c>
      <c r="J137" s="40" t="s">
        <v>144</v>
      </c>
      <c r="K137" s="40" t="s">
        <v>144</v>
      </c>
      <c r="L137" s="40" t="s">
        <v>144</v>
      </c>
    </row>
    <row r="138" spans="1:12" x14ac:dyDescent="0.25">
      <c r="A138" s="4" t="s">
        <v>39</v>
      </c>
      <c r="B138" s="20"/>
      <c r="C138" s="20"/>
      <c r="D138" s="20"/>
      <c r="E138" s="64"/>
      <c r="F138" s="21"/>
      <c r="G138" s="21"/>
      <c r="H138" s="20"/>
      <c r="I138" s="20"/>
      <c r="J138" s="22"/>
      <c r="K138" s="22"/>
      <c r="L138" s="22"/>
    </row>
    <row r="139" spans="1:12" x14ac:dyDescent="0.25">
      <c r="A139" s="73" t="s">
        <v>10</v>
      </c>
      <c r="C139" s="23" t="s">
        <v>230</v>
      </c>
      <c r="D139" s="23">
        <v>332.22</v>
      </c>
      <c r="E139" s="63" t="s">
        <v>28</v>
      </c>
      <c r="F139" s="23" t="s">
        <v>233</v>
      </c>
      <c r="G139" s="23" t="s">
        <v>232</v>
      </c>
      <c r="H139" s="23">
        <v>1.2</v>
      </c>
      <c r="I139" s="23" t="s">
        <v>110</v>
      </c>
      <c r="J139" s="25"/>
      <c r="K139" s="25"/>
      <c r="L139" s="25"/>
    </row>
    <row r="140" spans="1:12" x14ac:dyDescent="0.25">
      <c r="A140" s="73"/>
      <c r="E140" s="63"/>
      <c r="F140" s="26" t="s">
        <v>235</v>
      </c>
      <c r="G140" s="26" t="s">
        <v>234</v>
      </c>
      <c r="H140" s="23">
        <v>7</v>
      </c>
      <c r="I140" s="23" t="s">
        <v>110</v>
      </c>
      <c r="J140" s="25"/>
      <c r="K140" s="25"/>
      <c r="L140" s="25"/>
    </row>
    <row r="141" spans="1:12" x14ac:dyDescent="0.25">
      <c r="A141" s="73"/>
      <c r="E141" s="63"/>
      <c r="F141" s="26" t="s">
        <v>182</v>
      </c>
      <c r="G141" s="26" t="s">
        <v>183</v>
      </c>
      <c r="H141" s="23">
        <v>3.1</v>
      </c>
      <c r="I141" s="23" t="s">
        <v>110</v>
      </c>
      <c r="J141" s="25"/>
      <c r="K141" s="25"/>
      <c r="L141" s="25"/>
    </row>
    <row r="142" spans="1:12" x14ac:dyDescent="0.25">
      <c r="A142" s="73"/>
      <c r="E142" s="63"/>
      <c r="F142" s="26" t="s">
        <v>150</v>
      </c>
      <c r="G142" s="26" t="s">
        <v>150</v>
      </c>
      <c r="H142" s="23">
        <v>0.98</v>
      </c>
      <c r="I142" s="23" t="s">
        <v>110</v>
      </c>
      <c r="J142" s="25"/>
      <c r="K142" s="25"/>
      <c r="L142" s="25"/>
    </row>
    <row r="143" spans="1:12" x14ac:dyDescent="0.25">
      <c r="A143" s="73"/>
      <c r="E143" s="63"/>
      <c r="F143" s="26" t="s">
        <v>180</v>
      </c>
      <c r="G143" s="26" t="s">
        <v>179</v>
      </c>
      <c r="H143" s="23">
        <v>1</v>
      </c>
      <c r="I143" s="23" t="s">
        <v>110</v>
      </c>
      <c r="J143" s="25"/>
      <c r="K143" s="25"/>
      <c r="L143" s="25"/>
    </row>
    <row r="144" spans="1:12" x14ac:dyDescent="0.25">
      <c r="A144" s="73"/>
      <c r="E144" s="63"/>
      <c r="F144" s="26"/>
      <c r="G144" s="26"/>
      <c r="J144" s="25"/>
      <c r="K144" s="25"/>
      <c r="L144" s="25"/>
    </row>
    <row r="145" spans="1:12" ht="45" x14ac:dyDescent="0.25">
      <c r="A145" s="73"/>
      <c r="C145" s="23" t="s">
        <v>231</v>
      </c>
      <c r="D145" s="23">
        <v>2949.56</v>
      </c>
      <c r="E145" s="63" t="s">
        <v>28</v>
      </c>
      <c r="F145" s="23" t="s">
        <v>216</v>
      </c>
      <c r="G145" s="35" t="s">
        <v>239</v>
      </c>
      <c r="H145" s="23">
        <v>2.7000000000000001E-3</v>
      </c>
      <c r="I145" s="23" t="s">
        <v>108</v>
      </c>
      <c r="J145" s="60" t="s">
        <v>325</v>
      </c>
      <c r="K145" s="36" t="s">
        <v>250</v>
      </c>
      <c r="L145" s="25" t="s">
        <v>326</v>
      </c>
    </row>
    <row r="146" spans="1:12" x14ac:dyDescent="0.25">
      <c r="A146" s="73"/>
      <c r="E146" s="63"/>
      <c r="F146" s="23" t="s">
        <v>137</v>
      </c>
      <c r="G146" s="35" t="s">
        <v>137</v>
      </c>
      <c r="H146" s="23">
        <v>0.9</v>
      </c>
      <c r="I146" s="23" t="s">
        <v>105</v>
      </c>
      <c r="J146" s="25"/>
      <c r="K146" s="25"/>
    </row>
    <row r="147" spans="1:12" x14ac:dyDescent="0.25">
      <c r="A147" s="73"/>
      <c r="E147" s="63"/>
      <c r="F147" t="s">
        <v>135</v>
      </c>
      <c r="G147" s="35" t="s">
        <v>240</v>
      </c>
      <c r="H147" s="23">
        <v>7.4000000000000003E-3</v>
      </c>
      <c r="I147" s="23" t="s">
        <v>108</v>
      </c>
      <c r="J147" s="36" t="s">
        <v>147</v>
      </c>
      <c r="K147" s="36" t="s">
        <v>148</v>
      </c>
    </row>
    <row r="148" spans="1:12" x14ac:dyDescent="0.25">
      <c r="A148" s="73"/>
      <c r="E148" s="63"/>
      <c r="F148" t="s">
        <v>237</v>
      </c>
      <c r="G148" s="35" t="s">
        <v>241</v>
      </c>
      <c r="H148" s="23">
        <v>2.0301333080188201E-2</v>
      </c>
      <c r="I148" s="23" t="s">
        <v>108</v>
      </c>
      <c r="J148" s="32" t="s">
        <v>163</v>
      </c>
      <c r="K148" s="36" t="s">
        <v>164</v>
      </c>
    </row>
    <row r="149" spans="1:12" x14ac:dyDescent="0.25">
      <c r="A149" s="73"/>
      <c r="E149" s="63"/>
      <c r="F149" t="s">
        <v>236</v>
      </c>
      <c r="G149" s="35" t="s">
        <v>242</v>
      </c>
      <c r="H149" s="23">
        <v>1.17</v>
      </c>
      <c r="I149" s="23" t="s">
        <v>165</v>
      </c>
      <c r="J149" t="s">
        <v>246</v>
      </c>
      <c r="K149" s="13" t="s">
        <v>247</v>
      </c>
    </row>
    <row r="150" spans="1:12" x14ac:dyDescent="0.25">
      <c r="A150" s="73"/>
      <c r="E150" s="63"/>
      <c r="F150" s="26" t="s">
        <v>238</v>
      </c>
      <c r="G150" s="35" t="s">
        <v>243</v>
      </c>
      <c r="H150" s="23">
        <v>1.4</v>
      </c>
      <c r="I150" s="23" t="s">
        <v>105</v>
      </c>
      <c r="J150" s="25"/>
      <c r="K150" s="25"/>
    </row>
    <row r="151" spans="1:12" x14ac:dyDescent="0.25">
      <c r="A151" s="73"/>
      <c r="E151" s="63"/>
      <c r="F151" t="s">
        <v>120</v>
      </c>
      <c r="G151" s="35" t="s">
        <v>119</v>
      </c>
      <c r="H151" s="23">
        <v>0.15</v>
      </c>
      <c r="I151" s="23" t="s">
        <v>108</v>
      </c>
      <c r="J151" t="s">
        <v>122</v>
      </c>
      <c r="K151" t="s">
        <v>123</v>
      </c>
    </row>
    <row r="152" spans="1:12" x14ac:dyDescent="0.25">
      <c r="A152" s="73"/>
      <c r="E152" s="63"/>
      <c r="F152" t="s">
        <v>215</v>
      </c>
      <c r="G152" s="35" t="s">
        <v>224</v>
      </c>
      <c r="H152" s="23">
        <v>2.1999999999999999E-2</v>
      </c>
      <c r="I152" s="23" t="s">
        <v>110</v>
      </c>
      <c r="J152" s="13" t="s">
        <v>224</v>
      </c>
      <c r="K152" s="13" t="s">
        <v>223</v>
      </c>
      <c r="L152" s="25"/>
    </row>
    <row r="153" spans="1:12" x14ac:dyDescent="0.25">
      <c r="A153" s="73"/>
      <c r="E153" s="63"/>
      <c r="F153" t="s">
        <v>138</v>
      </c>
      <c r="G153" s="35" t="s">
        <v>245</v>
      </c>
      <c r="H153" s="23">
        <v>1.4999999999999999E-2</v>
      </c>
      <c r="I153" s="23" t="s">
        <v>108</v>
      </c>
      <c r="J153" s="36" t="s">
        <v>146</v>
      </c>
      <c r="K153" s="36" t="s">
        <v>248</v>
      </c>
      <c r="L153" s="25"/>
    </row>
    <row r="154" spans="1:12" x14ac:dyDescent="0.25">
      <c r="A154" s="73"/>
      <c r="E154" s="63"/>
      <c r="F154" s="26"/>
      <c r="G154" s="26"/>
      <c r="J154" s="25"/>
      <c r="K154" s="25"/>
      <c r="L154" s="25"/>
    </row>
    <row r="155" spans="1:12" x14ac:dyDescent="0.25">
      <c r="A155" s="1" t="s">
        <v>46</v>
      </c>
      <c r="B155" s="39" t="s">
        <v>144</v>
      </c>
      <c r="C155" s="39" t="s">
        <v>144</v>
      </c>
      <c r="D155" s="40" t="s">
        <v>144</v>
      </c>
      <c r="E155" s="39" t="s">
        <v>144</v>
      </c>
      <c r="F155" s="40" t="s">
        <v>144</v>
      </c>
      <c r="G155" s="40" t="s">
        <v>144</v>
      </c>
      <c r="H155" s="40" t="s">
        <v>144</v>
      </c>
      <c r="I155" s="40" t="s">
        <v>144</v>
      </c>
      <c r="J155" s="40" t="s">
        <v>144</v>
      </c>
      <c r="K155" s="40" t="s">
        <v>144</v>
      </c>
      <c r="L155" s="40" t="s">
        <v>144</v>
      </c>
    </row>
    <row r="156" spans="1:12" x14ac:dyDescent="0.25">
      <c r="A156" s="4" t="s">
        <v>4</v>
      </c>
      <c r="B156" s="20"/>
      <c r="C156" s="20"/>
      <c r="D156" s="20"/>
      <c r="E156" s="64"/>
      <c r="F156" s="21"/>
      <c r="G156" s="21"/>
      <c r="H156" s="20"/>
      <c r="I156" s="20"/>
      <c r="J156" s="22"/>
      <c r="K156" s="22"/>
      <c r="L156" s="22"/>
    </row>
    <row r="157" spans="1:12" x14ac:dyDescent="0.25">
      <c r="A157" s="72" t="s">
        <v>4</v>
      </c>
      <c r="C157" s="39" t="s">
        <v>251</v>
      </c>
      <c r="D157" s="47">
        <v>1379.52</v>
      </c>
      <c r="E157" s="39" t="s">
        <v>28</v>
      </c>
      <c r="F157" s="46" t="s">
        <v>252</v>
      </c>
      <c r="G157" s="41" t="s">
        <v>242</v>
      </c>
      <c r="H157" s="23">
        <v>1.2230000000000001</v>
      </c>
      <c r="I157" s="23" t="s">
        <v>203</v>
      </c>
      <c r="J157" t="s">
        <v>246</v>
      </c>
      <c r="K157" s="13" t="s">
        <v>247</v>
      </c>
      <c r="L157" s="42"/>
    </row>
    <row r="158" spans="1:12" ht="30" x14ac:dyDescent="0.25">
      <c r="A158" s="72"/>
      <c r="C158" s="39"/>
      <c r="D158"/>
      <c r="E158" s="39"/>
      <c r="F158" s="46" t="s">
        <v>237</v>
      </c>
      <c r="G158" s="41" t="s">
        <v>241</v>
      </c>
      <c r="H158" s="23">
        <v>1.9599999999999999E-2</v>
      </c>
      <c r="I158" s="23" t="s">
        <v>108</v>
      </c>
      <c r="J158" s="36" t="s">
        <v>163</v>
      </c>
      <c r="K158" s="36" t="s">
        <v>164</v>
      </c>
      <c r="L158" s="13"/>
    </row>
    <row r="159" spans="1:12" x14ac:dyDescent="0.25">
      <c r="A159" s="72"/>
      <c r="C159" s="39"/>
      <c r="D159"/>
      <c r="E159" s="39"/>
      <c r="F159" s="45" t="s">
        <v>120</v>
      </c>
      <c r="G159" s="41" t="s">
        <v>119</v>
      </c>
      <c r="H159" s="23">
        <v>9.5000000000000001E-2</v>
      </c>
      <c r="I159" s="23" t="s">
        <v>108</v>
      </c>
      <c r="J159" t="s">
        <v>122</v>
      </c>
      <c r="K159" t="s">
        <v>123</v>
      </c>
      <c r="L159" s="13"/>
    </row>
    <row r="160" spans="1:12" x14ac:dyDescent="0.25">
      <c r="A160" s="72"/>
      <c r="C160" s="39"/>
      <c r="D160"/>
      <c r="E160" s="39"/>
      <c r="F160" s="46" t="s">
        <v>215</v>
      </c>
      <c r="G160" s="41" t="s">
        <v>215</v>
      </c>
      <c r="H160" s="23">
        <v>2.1999999999999999E-2</v>
      </c>
      <c r="I160" s="23" t="s">
        <v>108</v>
      </c>
      <c r="J160" s="13"/>
      <c r="K160" s="13"/>
      <c r="L160" s="13"/>
    </row>
    <row r="161" spans="1:17" x14ac:dyDescent="0.25">
      <c r="A161" s="72"/>
      <c r="C161" s="39"/>
      <c r="D161"/>
      <c r="E161" s="39"/>
      <c r="F161" s="46" t="s">
        <v>137</v>
      </c>
      <c r="G161" s="41" t="s">
        <v>137</v>
      </c>
      <c r="H161" s="23">
        <v>0.9</v>
      </c>
      <c r="I161" s="23" t="s">
        <v>105</v>
      </c>
      <c r="J161" s="13"/>
      <c r="K161" s="13"/>
      <c r="L161" s="13"/>
    </row>
    <row r="162" spans="1:17" ht="30" x14ac:dyDescent="0.25">
      <c r="A162" s="72"/>
      <c r="C162" s="39"/>
      <c r="D162"/>
      <c r="E162" s="39"/>
      <c r="F162" s="46" t="s">
        <v>135</v>
      </c>
      <c r="G162" s="41" t="s">
        <v>260</v>
      </c>
      <c r="H162" s="23">
        <v>7.0000000000000007E-2</v>
      </c>
      <c r="I162" s="23" t="s">
        <v>108</v>
      </c>
      <c r="J162" s="36" t="s">
        <v>147</v>
      </c>
      <c r="K162" s="36" t="s">
        <v>249</v>
      </c>
      <c r="L162" s="13"/>
    </row>
    <row r="163" spans="1:17" x14ac:dyDescent="0.25">
      <c r="A163" s="72"/>
      <c r="C163" s="39"/>
      <c r="D163"/>
      <c r="E163" s="39"/>
      <c r="F163" s="46" t="s">
        <v>238</v>
      </c>
      <c r="G163" s="41" t="s">
        <v>243</v>
      </c>
      <c r="H163" s="23">
        <v>1.4</v>
      </c>
      <c r="I163" s="23" t="s">
        <v>105</v>
      </c>
      <c r="K163" s="13"/>
      <c r="L163" s="13"/>
    </row>
    <row r="164" spans="1:17" x14ac:dyDescent="0.25">
      <c r="A164" s="72"/>
      <c r="C164" s="39"/>
      <c r="D164"/>
      <c r="E164" s="39"/>
      <c r="F164" s="46"/>
      <c r="G164" s="35"/>
      <c r="J164" s="13"/>
      <c r="K164" s="13"/>
      <c r="L164" s="13"/>
    </row>
    <row r="165" spans="1:17" x14ac:dyDescent="0.25">
      <c r="A165" s="72"/>
      <c r="C165" s="39" t="s">
        <v>253</v>
      </c>
      <c r="D165" s="44">
        <v>12.51</v>
      </c>
      <c r="E165" s="39" t="s">
        <v>28</v>
      </c>
      <c r="F165" s="45" t="s">
        <v>256</v>
      </c>
      <c r="G165" s="41" t="s">
        <v>266</v>
      </c>
      <c r="H165" s="47">
        <v>0.8</v>
      </c>
      <c r="I165" s="23" t="s">
        <v>105</v>
      </c>
      <c r="J165" s="13" t="s">
        <v>256</v>
      </c>
      <c r="K165" s="13" t="s">
        <v>257</v>
      </c>
      <c r="L165" s="13"/>
    </row>
    <row r="166" spans="1:17" x14ac:dyDescent="0.25">
      <c r="A166" s="72"/>
      <c r="C166" s="39"/>
      <c r="D166"/>
      <c r="E166" s="39"/>
      <c r="F166" t="s">
        <v>254</v>
      </c>
      <c r="G166" s="41" t="s">
        <v>255</v>
      </c>
      <c r="H166" s="47">
        <v>90</v>
      </c>
      <c r="I166" s="23" t="s">
        <v>110</v>
      </c>
      <c r="J166" s="13"/>
      <c r="K166" s="13"/>
      <c r="L166" s="13"/>
    </row>
    <row r="167" spans="1:17" x14ac:dyDescent="0.25">
      <c r="A167" s="72"/>
      <c r="C167" s="39"/>
      <c r="D167"/>
      <c r="E167" s="39"/>
      <c r="F167" t="s">
        <v>268</v>
      </c>
      <c r="G167" s="41" t="s">
        <v>255</v>
      </c>
      <c r="H167" s="47">
        <v>216</v>
      </c>
      <c r="I167" s="23" t="s">
        <v>244</v>
      </c>
      <c r="L167" s="13"/>
      <c r="O167" s="43"/>
      <c r="P167" s="13"/>
      <c r="Q167" s="13"/>
    </row>
    <row r="168" spans="1:17" x14ac:dyDescent="0.25">
      <c r="A168" s="72"/>
      <c r="C168" s="39"/>
      <c r="D168"/>
      <c r="E168" s="39"/>
      <c r="F168" s="45"/>
      <c r="G168" s="35"/>
      <c r="J168" s="13"/>
      <c r="K168" s="13"/>
      <c r="L168" s="13"/>
      <c r="O168" s="43"/>
      <c r="P168" s="36"/>
      <c r="Q168" s="36"/>
    </row>
    <row r="169" spans="1:17" x14ac:dyDescent="0.25">
      <c r="A169" s="72"/>
      <c r="C169" s="39" t="s">
        <v>258</v>
      </c>
      <c r="D169" s="44">
        <v>15.78</v>
      </c>
      <c r="E169" s="39" t="s">
        <v>28</v>
      </c>
      <c r="F169" s="23" t="s">
        <v>264</v>
      </c>
      <c r="G169" s="35" t="s">
        <v>169</v>
      </c>
      <c r="H169" s="23">
        <v>3.3</v>
      </c>
      <c r="I169" s="23" t="s">
        <v>105</v>
      </c>
      <c r="L169" s="13"/>
      <c r="O169" s="43"/>
      <c r="P169" s="13"/>
      <c r="Q169" s="13"/>
    </row>
    <row r="170" spans="1:17" x14ac:dyDescent="0.25">
      <c r="A170" s="72"/>
      <c r="C170" s="39"/>
      <c r="D170"/>
      <c r="E170" s="39"/>
      <c r="F170" s="23" t="s">
        <v>135</v>
      </c>
      <c r="G170" s="35" t="s">
        <v>240</v>
      </c>
      <c r="H170" s="23">
        <v>1.4250000000000001E-2</v>
      </c>
      <c r="I170" s="23" t="s">
        <v>108</v>
      </c>
      <c r="J170" s="36" t="s">
        <v>147</v>
      </c>
      <c r="K170" s="36" t="s">
        <v>148</v>
      </c>
      <c r="L170" s="13"/>
      <c r="O170" s="43"/>
      <c r="P170" s="36"/>
      <c r="Q170" s="36"/>
    </row>
    <row r="171" spans="1:17" x14ac:dyDescent="0.25">
      <c r="A171" s="72"/>
      <c r="C171" s="39"/>
      <c r="D171"/>
      <c r="E171" s="39"/>
      <c r="G171" s="35" t="s">
        <v>240</v>
      </c>
      <c r="H171" s="23">
        <v>3.6749999999999998E-2</v>
      </c>
      <c r="I171" s="23" t="s">
        <v>108</v>
      </c>
      <c r="J171" s="36" t="s">
        <v>147</v>
      </c>
      <c r="K171" s="36" t="s">
        <v>148</v>
      </c>
      <c r="L171" s="13"/>
      <c r="O171" s="45"/>
    </row>
    <row r="172" spans="1:17" x14ac:dyDescent="0.25">
      <c r="A172" s="72"/>
      <c r="C172" s="39"/>
      <c r="D172"/>
      <c r="E172" s="39"/>
      <c r="G172" s="35" t="s">
        <v>240</v>
      </c>
      <c r="H172" s="23">
        <v>3.3E-3</v>
      </c>
      <c r="I172" s="23" t="s">
        <v>108</v>
      </c>
      <c r="J172" s="36" t="s">
        <v>147</v>
      </c>
      <c r="K172" s="36" t="s">
        <v>148</v>
      </c>
      <c r="L172" s="13"/>
      <c r="O172" s="43"/>
      <c r="P172" s="36"/>
      <c r="Q172" s="36"/>
    </row>
    <row r="173" spans="1:17" x14ac:dyDescent="0.25">
      <c r="A173" s="72"/>
      <c r="C173" s="39"/>
      <c r="D173"/>
      <c r="E173" s="39"/>
      <c r="F173" s="43" t="s">
        <v>143</v>
      </c>
      <c r="G173" s="35" t="s">
        <v>143</v>
      </c>
      <c r="H173" s="23">
        <v>1.2E-2</v>
      </c>
      <c r="I173" s="23" t="s">
        <v>108</v>
      </c>
      <c r="L173" s="13"/>
      <c r="O173" s="43"/>
      <c r="P173" s="36"/>
      <c r="Q173" s="36"/>
    </row>
    <row r="174" spans="1:17" x14ac:dyDescent="0.25">
      <c r="A174" s="72"/>
      <c r="C174" s="39"/>
      <c r="D174"/>
      <c r="E174" s="39"/>
      <c r="F174" s="43" t="s">
        <v>153</v>
      </c>
      <c r="G174" s="35" t="s">
        <v>184</v>
      </c>
      <c r="H174" s="23">
        <v>0.34499999999999997</v>
      </c>
      <c r="I174" s="23" t="s">
        <v>110</v>
      </c>
      <c r="L174" s="13"/>
      <c r="P174" s="13"/>
      <c r="Q174"/>
    </row>
    <row r="175" spans="1:17" x14ac:dyDescent="0.25">
      <c r="A175" s="72"/>
      <c r="C175" s="39"/>
      <c r="D175"/>
      <c r="E175" s="39"/>
      <c r="F175" s="23" t="s">
        <v>120</v>
      </c>
      <c r="G175" s="35" t="s">
        <v>119</v>
      </c>
      <c r="H175" s="23">
        <v>0.245</v>
      </c>
      <c r="I175" s="23" t="s">
        <v>108</v>
      </c>
      <c r="J175" t="s">
        <v>122</v>
      </c>
      <c r="K175" t="s">
        <v>123</v>
      </c>
      <c r="L175" s="13"/>
      <c r="O175" s="43"/>
      <c r="P175"/>
      <c r="Q175"/>
    </row>
    <row r="176" spans="1:17" x14ac:dyDescent="0.25">
      <c r="A176" s="72"/>
      <c r="C176" s="39"/>
      <c r="D176"/>
      <c r="E176" s="39"/>
      <c r="F176" s="43" t="s">
        <v>259</v>
      </c>
      <c r="G176" s="45" t="s">
        <v>263</v>
      </c>
      <c r="H176" s="23">
        <v>2.8000000000000001E-2</v>
      </c>
      <c r="I176" s="23" t="s">
        <v>108</v>
      </c>
      <c r="L176" s="13"/>
    </row>
    <row r="177" spans="1:12" x14ac:dyDescent="0.25">
      <c r="A177" s="72"/>
      <c r="C177" s="39"/>
      <c r="D177"/>
      <c r="E177" s="39"/>
      <c r="F177" s="43" t="s">
        <v>138</v>
      </c>
      <c r="G177" s="35" t="s">
        <v>245</v>
      </c>
      <c r="H177" s="23">
        <v>1.7999999999999999E-2</v>
      </c>
      <c r="I177" s="23" t="s">
        <v>108</v>
      </c>
      <c r="J177" s="36" t="s">
        <v>146</v>
      </c>
      <c r="K177" s="36" t="s">
        <v>145</v>
      </c>
      <c r="L177" s="13"/>
    </row>
    <row r="178" spans="1:12" x14ac:dyDescent="0.25">
      <c r="A178" s="72"/>
      <c r="E178" s="63"/>
      <c r="F178" s="26"/>
      <c r="G178" s="26"/>
      <c r="J178" s="25"/>
      <c r="K178" s="25"/>
      <c r="L178" s="25"/>
    </row>
    <row r="179" spans="1:12" x14ac:dyDescent="0.25">
      <c r="A179" s="72"/>
      <c r="C179" s="23" t="s">
        <v>261</v>
      </c>
      <c r="D179" s="47">
        <v>1379.52</v>
      </c>
      <c r="E179" s="63" t="s">
        <v>28</v>
      </c>
      <c r="F179" s="48" t="s">
        <v>265</v>
      </c>
      <c r="G179" s="41" t="s">
        <v>262</v>
      </c>
      <c r="H179" s="47">
        <v>750</v>
      </c>
      <c r="I179" s="23" t="s">
        <v>110</v>
      </c>
      <c r="J179" s="25"/>
      <c r="K179" s="25"/>
      <c r="L179" s="25"/>
    </row>
    <row r="180" spans="1:12" x14ac:dyDescent="0.25">
      <c r="A180" s="72"/>
      <c r="E180" s="63"/>
      <c r="F180" s="26"/>
      <c r="G180" s="26"/>
      <c r="J180" s="25"/>
      <c r="K180" s="25"/>
      <c r="L180" s="25"/>
    </row>
    <row r="181" spans="1:12" x14ac:dyDescent="0.25">
      <c r="A181" s="6" t="s">
        <v>2</v>
      </c>
      <c r="B181" s="20"/>
      <c r="C181" s="20"/>
      <c r="D181" s="20"/>
      <c r="E181" s="64"/>
      <c r="F181" s="21"/>
      <c r="G181" s="21"/>
      <c r="H181" s="20"/>
      <c r="I181" s="20"/>
      <c r="J181" s="22"/>
      <c r="K181" s="22"/>
      <c r="L181" s="22"/>
    </row>
    <row r="182" spans="1:12" x14ac:dyDescent="0.25">
      <c r="A182" s="1" t="s">
        <v>37</v>
      </c>
      <c r="B182" s="39" t="s">
        <v>144</v>
      </c>
      <c r="C182" s="39" t="s">
        <v>144</v>
      </c>
      <c r="D182" s="40" t="s">
        <v>144</v>
      </c>
      <c r="E182" s="39" t="s">
        <v>144</v>
      </c>
      <c r="F182" s="40" t="s">
        <v>144</v>
      </c>
      <c r="G182" s="40" t="s">
        <v>144</v>
      </c>
      <c r="H182" s="40" t="s">
        <v>144</v>
      </c>
      <c r="I182" s="40" t="s">
        <v>144</v>
      </c>
      <c r="J182" s="40" t="s">
        <v>144</v>
      </c>
      <c r="K182" s="40" t="s">
        <v>144</v>
      </c>
      <c r="L182" s="40" t="s">
        <v>144</v>
      </c>
    </row>
    <row r="183" spans="1:12" x14ac:dyDescent="0.25">
      <c r="A183" s="1" t="s">
        <v>17</v>
      </c>
      <c r="B183" s="39" t="s">
        <v>144</v>
      </c>
      <c r="C183" s="39" t="s">
        <v>144</v>
      </c>
      <c r="D183" s="40" t="s">
        <v>144</v>
      </c>
      <c r="E183" s="39" t="s">
        <v>144</v>
      </c>
      <c r="F183" s="40" t="s">
        <v>144</v>
      </c>
      <c r="G183" s="40" t="s">
        <v>144</v>
      </c>
      <c r="H183" s="40" t="s">
        <v>144</v>
      </c>
      <c r="I183" s="40" t="s">
        <v>144</v>
      </c>
      <c r="J183" s="40" t="s">
        <v>144</v>
      </c>
      <c r="K183" s="40" t="s">
        <v>144</v>
      </c>
      <c r="L183" s="40" t="s">
        <v>144</v>
      </c>
    </row>
    <row r="184" spans="1:12" x14ac:dyDescent="0.25">
      <c r="A184" s="72" t="s">
        <v>269</v>
      </c>
      <c r="C184" t="s">
        <v>270</v>
      </c>
      <c r="D184" s="23">
        <v>1</v>
      </c>
      <c r="E184" s="63" t="s">
        <v>214</v>
      </c>
      <c r="F184" s="26" t="s">
        <v>279</v>
      </c>
      <c r="G184" s="35" t="s">
        <v>271</v>
      </c>
      <c r="H184">
        <v>277.5</v>
      </c>
      <c r="I184" t="s">
        <v>157</v>
      </c>
      <c r="J184" s="13" t="s">
        <v>271</v>
      </c>
      <c r="K184" s="13" t="s">
        <v>280</v>
      </c>
      <c r="L184" s="25"/>
    </row>
    <row r="185" spans="1:12" x14ac:dyDescent="0.25">
      <c r="A185" s="72"/>
      <c r="E185" s="63"/>
      <c r="F185" s="45" t="s">
        <v>120</v>
      </c>
      <c r="G185" s="35" t="s">
        <v>272</v>
      </c>
      <c r="H185">
        <v>351.21</v>
      </c>
      <c r="I185" t="s">
        <v>125</v>
      </c>
      <c r="J185" s="13" t="s">
        <v>282</v>
      </c>
      <c r="K185" s="13" t="s">
        <v>281</v>
      </c>
      <c r="L185" s="25"/>
    </row>
    <row r="186" spans="1:12" x14ac:dyDescent="0.25">
      <c r="A186" s="72"/>
      <c r="E186" s="63"/>
      <c r="F186" s="26" t="s">
        <v>278</v>
      </c>
      <c r="G186" s="35" t="s">
        <v>273</v>
      </c>
      <c r="H186">
        <v>35</v>
      </c>
      <c r="I186" t="s">
        <v>157</v>
      </c>
      <c r="J186" s="13" t="s">
        <v>283</v>
      </c>
      <c r="K186" s="13" t="s">
        <v>284</v>
      </c>
      <c r="L186" s="25"/>
    </row>
    <row r="187" spans="1:12" x14ac:dyDescent="0.25">
      <c r="A187" s="72"/>
      <c r="E187" s="63"/>
      <c r="F187" s="26"/>
      <c r="G187" s="35" t="s">
        <v>273</v>
      </c>
      <c r="H187">
        <v>8</v>
      </c>
      <c r="I187" t="s">
        <v>129</v>
      </c>
      <c r="J187" s="13" t="s">
        <v>283</v>
      </c>
      <c r="K187" s="13" t="s">
        <v>284</v>
      </c>
      <c r="L187" s="25"/>
    </row>
    <row r="188" spans="1:12" x14ac:dyDescent="0.25">
      <c r="A188" s="72"/>
      <c r="E188" s="63"/>
      <c r="F188" s="26"/>
      <c r="G188" s="35" t="s">
        <v>274</v>
      </c>
      <c r="H188">
        <v>7</v>
      </c>
      <c r="I188" t="s">
        <v>129</v>
      </c>
      <c r="J188" s="13" t="s">
        <v>277</v>
      </c>
      <c r="K188" s="13" t="s">
        <v>276</v>
      </c>
      <c r="L188" s="25"/>
    </row>
    <row r="189" spans="1:12" x14ac:dyDescent="0.25">
      <c r="A189" s="72"/>
      <c r="E189" s="63"/>
      <c r="F189" s="26"/>
      <c r="G189" s="35" t="s">
        <v>274</v>
      </c>
      <c r="H189">
        <v>57.5</v>
      </c>
      <c r="I189" t="s">
        <v>129</v>
      </c>
      <c r="J189" s="13" t="s">
        <v>277</v>
      </c>
      <c r="K189" s="13" t="s">
        <v>276</v>
      </c>
      <c r="L189" s="25"/>
    </row>
    <row r="190" spans="1:12" x14ac:dyDescent="0.25">
      <c r="A190" s="72"/>
      <c r="E190" s="63"/>
      <c r="F190" s="45" t="s">
        <v>120</v>
      </c>
      <c r="G190" s="35" t="s">
        <v>275</v>
      </c>
      <c r="H190">
        <v>52.74</v>
      </c>
      <c r="I190" t="s">
        <v>129</v>
      </c>
      <c r="J190" s="25"/>
      <c r="K190" s="25"/>
      <c r="L190" s="25"/>
    </row>
    <row r="191" spans="1:12" x14ac:dyDescent="0.25">
      <c r="A191" s="72"/>
      <c r="E191" s="63"/>
      <c r="F191" s="26"/>
      <c r="G191" s="26"/>
      <c r="J191" s="25"/>
      <c r="K191" s="25"/>
      <c r="L191" s="25"/>
    </row>
    <row r="192" spans="1:12" x14ac:dyDescent="0.25">
      <c r="A192" s="1" t="s">
        <v>3</v>
      </c>
      <c r="B192" s="39" t="s">
        <v>144</v>
      </c>
      <c r="C192" s="39" t="s">
        <v>144</v>
      </c>
      <c r="D192" s="40" t="s">
        <v>144</v>
      </c>
      <c r="E192" s="39" t="s">
        <v>144</v>
      </c>
      <c r="F192" s="40" t="s">
        <v>144</v>
      </c>
      <c r="G192" s="40" t="s">
        <v>144</v>
      </c>
      <c r="H192" s="40" t="s">
        <v>144</v>
      </c>
      <c r="I192" s="40" t="s">
        <v>144</v>
      </c>
      <c r="J192" s="40" t="s">
        <v>144</v>
      </c>
      <c r="K192" s="40" t="s">
        <v>144</v>
      </c>
      <c r="L192" s="40" t="s">
        <v>144</v>
      </c>
    </row>
    <row r="193" spans="1:12" x14ac:dyDescent="0.25">
      <c r="A193" s="1" t="s">
        <v>32</v>
      </c>
      <c r="B193" s="39" t="s">
        <v>144</v>
      </c>
      <c r="C193" s="39" t="s">
        <v>144</v>
      </c>
      <c r="D193" s="40" t="s">
        <v>144</v>
      </c>
      <c r="E193" s="39" t="s">
        <v>144</v>
      </c>
      <c r="F193" s="40" t="s">
        <v>144</v>
      </c>
      <c r="G193" s="40" t="s">
        <v>144</v>
      </c>
      <c r="H193" s="40" t="s">
        <v>144</v>
      </c>
      <c r="I193" s="40" t="s">
        <v>144</v>
      </c>
      <c r="J193" s="40" t="s">
        <v>144</v>
      </c>
      <c r="K193" s="40" t="s">
        <v>144</v>
      </c>
      <c r="L193" s="40" t="s">
        <v>144</v>
      </c>
    </row>
    <row r="194" spans="1:12" x14ac:dyDescent="0.25">
      <c r="A194" s="6" t="s">
        <v>35</v>
      </c>
      <c r="B194" s="20"/>
      <c r="C194" s="20"/>
      <c r="D194" s="20"/>
      <c r="E194" s="64"/>
      <c r="F194" s="21"/>
      <c r="G194" s="21"/>
      <c r="H194" s="20"/>
      <c r="I194" s="20"/>
      <c r="J194" s="22"/>
      <c r="K194" s="22"/>
      <c r="L194" s="22"/>
    </row>
    <row r="195" spans="1:12" x14ac:dyDescent="0.25">
      <c r="A195" s="1" t="s">
        <v>31</v>
      </c>
      <c r="B195" s="39" t="s">
        <v>144</v>
      </c>
      <c r="C195" s="39" t="s">
        <v>144</v>
      </c>
      <c r="D195" s="40" t="s">
        <v>144</v>
      </c>
      <c r="E195" s="39" t="s">
        <v>144</v>
      </c>
      <c r="F195" s="40" t="s">
        <v>144</v>
      </c>
      <c r="G195" s="40" t="s">
        <v>144</v>
      </c>
      <c r="H195" s="40" t="s">
        <v>144</v>
      </c>
      <c r="I195" s="40" t="s">
        <v>144</v>
      </c>
      <c r="J195" s="40" t="s">
        <v>144</v>
      </c>
      <c r="K195" s="40" t="s">
        <v>144</v>
      </c>
      <c r="L195" s="40" t="s">
        <v>144</v>
      </c>
    </row>
    <row r="196" spans="1:12" x14ac:dyDescent="0.25">
      <c r="A196" s="23" t="s">
        <v>33</v>
      </c>
      <c r="B196" s="39" t="s">
        <v>144</v>
      </c>
      <c r="C196" s="39" t="s">
        <v>144</v>
      </c>
      <c r="D196" s="40" t="s">
        <v>144</v>
      </c>
      <c r="E196" s="39" t="s">
        <v>144</v>
      </c>
      <c r="F196" s="40" t="s">
        <v>144</v>
      </c>
      <c r="G196" s="40" t="s">
        <v>144</v>
      </c>
      <c r="H196" s="40" t="s">
        <v>144</v>
      </c>
      <c r="I196" s="40" t="s">
        <v>144</v>
      </c>
      <c r="J196" s="40" t="s">
        <v>144</v>
      </c>
      <c r="K196" s="40" t="s">
        <v>144</v>
      </c>
      <c r="L196" s="40" t="s">
        <v>144</v>
      </c>
    </row>
    <row r="197" spans="1:12" x14ac:dyDescent="0.25">
      <c r="A197" s="23" t="s">
        <v>34</v>
      </c>
      <c r="B197" s="39" t="s">
        <v>144</v>
      </c>
      <c r="C197" s="39" t="s">
        <v>144</v>
      </c>
      <c r="D197" s="40" t="s">
        <v>144</v>
      </c>
      <c r="E197" s="39" t="s">
        <v>144</v>
      </c>
      <c r="F197" s="40" t="s">
        <v>144</v>
      </c>
      <c r="G197" s="40" t="s">
        <v>144</v>
      </c>
      <c r="H197" s="40" t="s">
        <v>144</v>
      </c>
      <c r="I197" s="40" t="s">
        <v>144</v>
      </c>
      <c r="J197" s="40" t="s">
        <v>144</v>
      </c>
      <c r="K197" s="40" t="s">
        <v>144</v>
      </c>
      <c r="L197" s="40" t="s">
        <v>144</v>
      </c>
    </row>
    <row r="198" spans="1:12" ht="30" x14ac:dyDescent="0.25">
      <c r="A198" s="23" t="s">
        <v>38</v>
      </c>
      <c r="B198" s="39" t="s">
        <v>144</v>
      </c>
      <c r="C198" s="39" t="s">
        <v>144</v>
      </c>
      <c r="D198" s="40" t="s">
        <v>144</v>
      </c>
      <c r="E198" s="39" t="s">
        <v>144</v>
      </c>
      <c r="F198" s="40" t="s">
        <v>144</v>
      </c>
      <c r="G198" s="40" t="s">
        <v>144</v>
      </c>
      <c r="H198" s="40" t="s">
        <v>144</v>
      </c>
      <c r="I198" s="40" t="s">
        <v>144</v>
      </c>
      <c r="J198" s="40" t="s">
        <v>144</v>
      </c>
      <c r="K198" s="40" t="s">
        <v>144</v>
      </c>
      <c r="L198" s="40" t="s">
        <v>144</v>
      </c>
    </row>
    <row r="199" spans="1:12" x14ac:dyDescent="0.25">
      <c r="A199" s="72" t="s">
        <v>83</v>
      </c>
      <c r="C199" s="39" t="s">
        <v>292</v>
      </c>
      <c r="D199" s="23">
        <v>255.68</v>
      </c>
      <c r="E199" s="63" t="s">
        <v>28</v>
      </c>
      <c r="F199" s="26" t="s">
        <v>267</v>
      </c>
      <c r="G199" s="41" t="s">
        <v>255</v>
      </c>
      <c r="H199" s="49">
        <v>54</v>
      </c>
      <c r="I199" s="23" t="s">
        <v>110</v>
      </c>
      <c r="J199" s="25"/>
      <c r="K199" s="25"/>
      <c r="L199" s="25"/>
    </row>
    <row r="200" spans="1:12" x14ac:dyDescent="0.25">
      <c r="A200" s="72"/>
      <c r="C200"/>
      <c r="E200" s="63"/>
      <c r="F200" s="26" t="s">
        <v>287</v>
      </c>
      <c r="G200" s="26" t="s">
        <v>266</v>
      </c>
      <c r="H200" s="50">
        <v>1.2</v>
      </c>
      <c r="I200" s="23" t="s">
        <v>105</v>
      </c>
      <c r="J200" s="25" t="s">
        <v>256</v>
      </c>
      <c r="K200" s="13" t="s">
        <v>295</v>
      </c>
      <c r="L200" s="25"/>
    </row>
    <row r="201" spans="1:12" x14ac:dyDescent="0.25">
      <c r="A201" s="72"/>
      <c r="C201"/>
      <c r="E201" s="63"/>
      <c r="F201" s="26"/>
      <c r="G201" s="26"/>
      <c r="H201" s="50"/>
      <c r="J201" s="25"/>
      <c r="K201" s="25"/>
      <c r="L201" s="25"/>
    </row>
    <row r="202" spans="1:12" x14ac:dyDescent="0.25">
      <c r="A202" s="72"/>
      <c r="C202" s="39" t="s">
        <v>286</v>
      </c>
      <c r="D202" s="47">
        <v>75.180000000000007</v>
      </c>
      <c r="E202" s="63" t="s">
        <v>28</v>
      </c>
      <c r="F202" s="26" t="s">
        <v>267</v>
      </c>
      <c r="G202" s="41" t="s">
        <v>255</v>
      </c>
      <c r="H202" s="49">
        <v>54</v>
      </c>
      <c r="I202" s="23" t="s">
        <v>110</v>
      </c>
      <c r="J202" s="25"/>
      <c r="K202" s="25"/>
      <c r="L202" s="25"/>
    </row>
    <row r="203" spans="1:12" x14ac:dyDescent="0.25">
      <c r="A203" s="72"/>
      <c r="C203" s="39"/>
      <c r="D203" s="47"/>
      <c r="E203" s="63"/>
      <c r="F203" s="26"/>
      <c r="G203" s="41"/>
      <c r="H203" s="49"/>
      <c r="J203" s="25"/>
      <c r="K203" s="25"/>
      <c r="L203" s="25"/>
    </row>
    <row r="204" spans="1:12" x14ac:dyDescent="0.25">
      <c r="A204" s="72"/>
      <c r="C204" s="39" t="s">
        <v>288</v>
      </c>
      <c r="D204" s="47">
        <v>36</v>
      </c>
      <c r="E204" s="63" t="s">
        <v>28</v>
      </c>
      <c r="F204" s="26" t="s">
        <v>267</v>
      </c>
      <c r="G204" s="41" t="s">
        <v>255</v>
      </c>
      <c r="H204" s="49">
        <v>54</v>
      </c>
      <c r="I204" s="23" t="s">
        <v>110</v>
      </c>
      <c r="J204" s="25"/>
      <c r="K204" s="25"/>
      <c r="L204" s="25"/>
    </row>
    <row r="205" spans="1:12" x14ac:dyDescent="0.25">
      <c r="A205" s="72"/>
      <c r="C205" s="39"/>
      <c r="D205" s="47"/>
      <c r="E205" s="63"/>
      <c r="F205" s="26"/>
      <c r="G205" s="41"/>
      <c r="H205" s="49"/>
      <c r="J205" s="25"/>
      <c r="K205" s="25"/>
      <c r="L205" s="25"/>
    </row>
    <row r="206" spans="1:12" x14ac:dyDescent="0.25">
      <c r="A206" s="72"/>
      <c r="C206" s="39" t="s">
        <v>291</v>
      </c>
      <c r="D206" s="47">
        <v>54.08</v>
      </c>
      <c r="E206" s="63" t="s">
        <v>28</v>
      </c>
      <c r="F206" s="26" t="s">
        <v>267</v>
      </c>
      <c r="G206" s="41" t="s">
        <v>289</v>
      </c>
      <c r="H206" s="49">
        <v>108</v>
      </c>
      <c r="I206" s="23" t="s">
        <v>110</v>
      </c>
      <c r="J206" s="25"/>
      <c r="K206" s="25"/>
      <c r="L206" s="25"/>
    </row>
    <row r="207" spans="1:12" x14ac:dyDescent="0.25">
      <c r="A207" s="72"/>
      <c r="C207" s="39"/>
      <c r="E207" s="63"/>
      <c r="F207" s="26"/>
      <c r="G207" s="26"/>
      <c r="J207" s="25"/>
      <c r="K207" s="25"/>
      <c r="L207" s="25"/>
    </row>
    <row r="208" spans="1:12" x14ac:dyDescent="0.25">
      <c r="A208" s="72"/>
      <c r="C208" s="39" t="s">
        <v>290</v>
      </c>
      <c r="D208" s="47">
        <v>468.36</v>
      </c>
      <c r="E208" s="63" t="s">
        <v>28</v>
      </c>
      <c r="F208" s="26" t="s">
        <v>267</v>
      </c>
      <c r="G208" s="41" t="s">
        <v>255</v>
      </c>
      <c r="H208" s="49">
        <v>54</v>
      </c>
      <c r="I208" s="23" t="s">
        <v>110</v>
      </c>
      <c r="J208" s="25"/>
      <c r="K208" s="25"/>
      <c r="L208" s="25"/>
    </row>
    <row r="209" spans="1:12" x14ac:dyDescent="0.25">
      <c r="A209" s="72"/>
      <c r="C209" s="39"/>
      <c r="D209" s="47"/>
      <c r="E209" s="63"/>
      <c r="F209" s="26" t="s">
        <v>293</v>
      </c>
      <c r="G209" s="35" t="s">
        <v>294</v>
      </c>
      <c r="H209" s="51">
        <v>1.0546875</v>
      </c>
      <c r="I209" s="23" t="s">
        <v>105</v>
      </c>
      <c r="J209" s="13" t="s">
        <v>293</v>
      </c>
      <c r="K209" s="13" t="s">
        <v>296</v>
      </c>
      <c r="L209" s="25"/>
    </row>
    <row r="210" spans="1:12" x14ac:dyDescent="0.25">
      <c r="A210" s="72"/>
      <c r="C210" s="39"/>
      <c r="E210" s="63"/>
      <c r="F210" s="26"/>
      <c r="G210" s="26"/>
      <c r="J210" s="25"/>
      <c r="K210" s="25"/>
      <c r="L210" s="25"/>
    </row>
    <row r="211" spans="1:12" x14ac:dyDescent="0.25">
      <c r="A211" s="72" t="s">
        <v>285</v>
      </c>
      <c r="C211" t="s">
        <v>299</v>
      </c>
      <c r="D211">
        <v>2.12</v>
      </c>
      <c r="E211" s="39" t="s">
        <v>28</v>
      </c>
      <c r="F211" s="23" t="s">
        <v>216</v>
      </c>
      <c r="G211" s="35" t="s">
        <v>298</v>
      </c>
      <c r="H211" s="52">
        <v>1.39508928571429E-2</v>
      </c>
      <c r="I211" t="s">
        <v>108</v>
      </c>
      <c r="J211" s="25"/>
      <c r="K211" s="25"/>
      <c r="L211" s="25"/>
    </row>
    <row r="212" spans="1:12" x14ac:dyDescent="0.25">
      <c r="A212" s="72"/>
      <c r="E212" s="63"/>
      <c r="G212" s="35" t="s">
        <v>263</v>
      </c>
      <c r="H212" s="52">
        <v>1.82215743440233E-2</v>
      </c>
      <c r="I212" t="s">
        <v>108</v>
      </c>
      <c r="J212" s="25"/>
      <c r="K212" s="25"/>
      <c r="L212" s="25"/>
    </row>
    <row r="213" spans="1:12" x14ac:dyDescent="0.25">
      <c r="A213" s="72"/>
      <c r="E213" s="63"/>
      <c r="F213" s="26"/>
      <c r="G213" s="26"/>
      <c r="J213" s="25"/>
      <c r="K213" s="25"/>
      <c r="L213" s="25"/>
    </row>
    <row r="214" spans="1:12" x14ac:dyDescent="0.25">
      <c r="A214" s="72"/>
      <c r="C214" s="23" t="s">
        <v>297</v>
      </c>
      <c r="D214" s="23">
        <v>6</v>
      </c>
      <c r="E214" s="63" t="s">
        <v>214</v>
      </c>
      <c r="F214" s="26" t="s">
        <v>287</v>
      </c>
      <c r="G214" s="53" t="s">
        <v>266</v>
      </c>
      <c r="H214" s="56">
        <v>23.1666666666667</v>
      </c>
      <c r="I214" t="s">
        <v>125</v>
      </c>
      <c r="J214" s="25" t="s">
        <v>256</v>
      </c>
      <c r="K214" s="13" t="s">
        <v>295</v>
      </c>
      <c r="L214" s="25"/>
    </row>
    <row r="215" spans="1:12" x14ac:dyDescent="0.25">
      <c r="A215" s="72"/>
      <c r="E215" s="63"/>
      <c r="F215" s="26" t="s">
        <v>278</v>
      </c>
      <c r="G215" s="53" t="s">
        <v>300</v>
      </c>
      <c r="H215" s="55">
        <v>3.3000000000000002E-2</v>
      </c>
      <c r="I215" t="s">
        <v>129</v>
      </c>
      <c r="J215" s="13" t="s">
        <v>283</v>
      </c>
      <c r="K215" s="13" t="s">
        <v>306</v>
      </c>
      <c r="L215" s="25"/>
    </row>
    <row r="216" spans="1:12" x14ac:dyDescent="0.25">
      <c r="A216" s="72"/>
      <c r="E216" s="63"/>
      <c r="F216" s="26" t="s">
        <v>267</v>
      </c>
      <c r="G216" s="53" t="s">
        <v>255</v>
      </c>
      <c r="H216" s="49">
        <v>216</v>
      </c>
      <c r="I216" t="s">
        <v>157</v>
      </c>
      <c r="J216" s="25"/>
      <c r="K216" s="58"/>
      <c r="L216" s="25"/>
    </row>
    <row r="217" spans="1:12" x14ac:dyDescent="0.25">
      <c r="A217" s="72"/>
      <c r="E217" s="63"/>
      <c r="F217" s="26"/>
      <c r="G217" s="53" t="s">
        <v>255</v>
      </c>
      <c r="H217" s="49">
        <v>90</v>
      </c>
      <c r="I217" t="s">
        <v>157</v>
      </c>
      <c r="J217" s="25"/>
      <c r="K217" s="25"/>
      <c r="L217" s="25"/>
    </row>
    <row r="218" spans="1:12" x14ac:dyDescent="0.25">
      <c r="A218" s="72"/>
      <c r="E218" s="63"/>
      <c r="F218" s="26" t="s">
        <v>135</v>
      </c>
      <c r="G218" s="53" t="s">
        <v>107</v>
      </c>
      <c r="H218" s="47">
        <v>0.01</v>
      </c>
      <c r="I218" t="s">
        <v>129</v>
      </c>
      <c r="J218" s="25"/>
      <c r="K218" s="25"/>
      <c r="L218" s="25"/>
    </row>
    <row r="219" spans="1:12" x14ac:dyDescent="0.25">
      <c r="A219" s="72"/>
      <c r="E219" s="63"/>
      <c r="F219" s="26" t="s">
        <v>304</v>
      </c>
      <c r="G219" s="53" t="s">
        <v>301</v>
      </c>
      <c r="H219" s="55">
        <v>0.55700000000000005</v>
      </c>
      <c r="I219" t="s">
        <v>129</v>
      </c>
      <c r="J219" s="13" t="s">
        <v>308</v>
      </c>
      <c r="K219" s="13" t="s">
        <v>307</v>
      </c>
      <c r="L219" s="25"/>
    </row>
    <row r="220" spans="1:12" x14ac:dyDescent="0.25">
      <c r="A220" s="72"/>
      <c r="E220" s="63"/>
      <c r="F220" s="26" t="s">
        <v>237</v>
      </c>
      <c r="G220" s="53" t="s">
        <v>302</v>
      </c>
      <c r="H220" s="55">
        <v>0.316</v>
      </c>
      <c r="I220" t="s">
        <v>129</v>
      </c>
      <c r="J220" s="25"/>
      <c r="K220" s="25"/>
      <c r="L220" s="58"/>
    </row>
    <row r="221" spans="1:12" x14ac:dyDescent="0.25">
      <c r="A221" s="72"/>
      <c r="E221" s="63"/>
      <c r="F221" s="26" t="s">
        <v>305</v>
      </c>
      <c r="G221" s="53" t="s">
        <v>171</v>
      </c>
      <c r="H221" s="47">
        <v>0.19</v>
      </c>
      <c r="I221" t="s">
        <v>157</v>
      </c>
      <c r="J221" s="25"/>
      <c r="K221" s="25"/>
      <c r="L221" s="25"/>
    </row>
    <row r="222" spans="1:12" x14ac:dyDescent="0.25">
      <c r="A222" s="72"/>
      <c r="E222" s="63"/>
      <c r="F222" s="26" t="s">
        <v>155</v>
      </c>
      <c r="G222" s="53" t="s">
        <v>303</v>
      </c>
      <c r="H222" s="54">
        <v>274.89999999999998</v>
      </c>
      <c r="I222" t="s">
        <v>157</v>
      </c>
      <c r="J222" s="25"/>
      <c r="K222" s="25"/>
      <c r="L222" s="25"/>
    </row>
    <row r="223" spans="1:12" x14ac:dyDescent="0.25">
      <c r="A223" s="72"/>
      <c r="E223" s="63"/>
      <c r="F223" s="26" t="s">
        <v>140</v>
      </c>
      <c r="G223" s="53" t="s">
        <v>149</v>
      </c>
      <c r="H223" s="57">
        <v>1.0556621880998101</v>
      </c>
      <c r="I223" t="s">
        <v>125</v>
      </c>
      <c r="J223" s="25"/>
      <c r="K223" s="25"/>
      <c r="L223" s="25"/>
    </row>
    <row r="224" spans="1:12" x14ac:dyDescent="0.25">
      <c r="A224" s="4" t="s">
        <v>11</v>
      </c>
      <c r="B224" s="20"/>
      <c r="C224" s="20"/>
      <c r="D224" s="20"/>
      <c r="E224" s="64"/>
      <c r="F224" s="21"/>
      <c r="G224" s="21"/>
      <c r="H224" s="20"/>
      <c r="I224" s="20"/>
      <c r="J224" s="22"/>
      <c r="K224" s="22"/>
      <c r="L224" s="22"/>
    </row>
    <row r="225" spans="1:16" x14ac:dyDescent="0.25">
      <c r="A225" s="72" t="s">
        <v>11</v>
      </c>
      <c r="C225" t="s">
        <v>309</v>
      </c>
      <c r="D225" s="23">
        <v>8</v>
      </c>
      <c r="E225" s="63" t="s">
        <v>214</v>
      </c>
      <c r="F225" s="23" t="s">
        <v>155</v>
      </c>
      <c r="G225" s="45" t="s">
        <v>303</v>
      </c>
      <c r="H225" s="23">
        <v>1400</v>
      </c>
      <c r="I225" s="23" t="s">
        <v>157</v>
      </c>
      <c r="J225" s="25"/>
      <c r="K225" s="25"/>
      <c r="L225" s="25"/>
    </row>
    <row r="226" spans="1:16" ht="45" x14ac:dyDescent="0.25">
      <c r="A226" s="72"/>
      <c r="B226"/>
      <c r="C226"/>
      <c r="D226"/>
      <c r="E226" s="39"/>
      <c r="F226" s="23" t="s">
        <v>216</v>
      </c>
      <c r="G226" s="35" t="s">
        <v>239</v>
      </c>
      <c r="H226" s="23">
        <v>2.8000000000000001E-2</v>
      </c>
      <c r="I226" s="23" t="s">
        <v>108</v>
      </c>
      <c r="J226" s="60" t="s">
        <v>325</v>
      </c>
      <c r="K226" s="36" t="s">
        <v>250</v>
      </c>
      <c r="L226" s="25" t="s">
        <v>326</v>
      </c>
    </row>
    <row r="227" spans="1:16" x14ac:dyDescent="0.25">
      <c r="A227" s="4" t="s">
        <v>12</v>
      </c>
      <c r="B227" s="20"/>
      <c r="C227" s="20"/>
      <c r="D227" s="20"/>
      <c r="E227" s="64"/>
      <c r="F227" s="21"/>
      <c r="G227" s="21"/>
      <c r="H227" s="20"/>
      <c r="I227" s="20"/>
      <c r="J227" s="22"/>
      <c r="K227" s="22"/>
      <c r="L227" s="22"/>
    </row>
    <row r="228" spans="1:16" x14ac:dyDescent="0.25">
      <c r="A228" s="1" t="s">
        <v>13</v>
      </c>
      <c r="C228" s="39" t="s">
        <v>311</v>
      </c>
      <c r="D228" s="40">
        <v>10</v>
      </c>
      <c r="E228" s="39" t="s">
        <v>214</v>
      </c>
      <c r="F228" s="32" t="s">
        <v>135</v>
      </c>
      <c r="G228" s="31" t="s">
        <v>134</v>
      </c>
      <c r="H228" s="30">
        <v>4.7202268430999996E-3</v>
      </c>
      <c r="I228" s="30" t="s">
        <v>129</v>
      </c>
      <c r="J228" s="32" t="s">
        <v>147</v>
      </c>
      <c r="K228" s="36" t="s">
        <v>148</v>
      </c>
      <c r="L228" s="25"/>
    </row>
    <row r="229" spans="1:16" x14ac:dyDescent="0.25">
      <c r="A229" s="1" t="s">
        <v>14</v>
      </c>
      <c r="B229" s="39" t="s">
        <v>144</v>
      </c>
      <c r="C229" s="39" t="s">
        <v>144</v>
      </c>
      <c r="D229" s="40" t="s">
        <v>144</v>
      </c>
      <c r="E229" s="39" t="s">
        <v>144</v>
      </c>
      <c r="F229" s="40" t="s">
        <v>144</v>
      </c>
      <c r="G229" s="40" t="s">
        <v>144</v>
      </c>
      <c r="H229" s="40" t="s">
        <v>144</v>
      </c>
      <c r="I229" s="40" t="s">
        <v>144</v>
      </c>
      <c r="J229" s="40" t="s">
        <v>144</v>
      </c>
      <c r="K229" s="40" t="s">
        <v>144</v>
      </c>
      <c r="L229" s="40" t="s">
        <v>144</v>
      </c>
    </row>
    <row r="230" spans="1:16" x14ac:dyDescent="0.25">
      <c r="A230" s="1" t="s">
        <v>310</v>
      </c>
      <c r="B230" s="39"/>
      <c r="C230" s="39" t="s">
        <v>312</v>
      </c>
      <c r="D230" s="40">
        <v>1</v>
      </c>
      <c r="E230" s="39" t="s">
        <v>214</v>
      </c>
      <c r="F230" s="32" t="s">
        <v>135</v>
      </c>
      <c r="G230" s="31" t="s">
        <v>134</v>
      </c>
      <c r="H230" s="30">
        <v>1.52930056711E-2</v>
      </c>
      <c r="I230" s="30" t="s">
        <v>129</v>
      </c>
      <c r="J230" s="32" t="s">
        <v>147</v>
      </c>
      <c r="K230" s="36" t="s">
        <v>148</v>
      </c>
      <c r="L230" s="40"/>
    </row>
    <row r="231" spans="1:16" x14ac:dyDescent="0.25">
      <c r="A231" s="4" t="s">
        <v>15</v>
      </c>
      <c r="B231" s="20"/>
      <c r="C231" s="20"/>
      <c r="D231" s="20"/>
      <c r="E231" s="64"/>
      <c r="F231" s="11"/>
      <c r="G231" s="11"/>
      <c r="H231" s="20"/>
      <c r="I231" s="20"/>
      <c r="J231" s="22"/>
      <c r="K231" s="22"/>
      <c r="L231" s="22"/>
    </row>
    <row r="232" spans="1:16" ht="31.5" customHeight="1" x14ac:dyDescent="0.25">
      <c r="A232" s="72" t="s">
        <v>15</v>
      </c>
      <c r="B232" s="39" t="s">
        <v>313</v>
      </c>
      <c r="C232" s="23" t="s">
        <v>315</v>
      </c>
      <c r="D232" s="61">
        <v>531.36</v>
      </c>
      <c r="E232" s="63" t="s">
        <v>28</v>
      </c>
      <c r="F232" s="62" t="s">
        <v>216</v>
      </c>
      <c r="G232" t="s">
        <v>239</v>
      </c>
      <c r="H232" s="47">
        <v>2.8000000000000001E-2</v>
      </c>
      <c r="I232" s="23" t="s">
        <v>108</v>
      </c>
      <c r="J232" s="60" t="s">
        <v>325</v>
      </c>
      <c r="K232" s="36" t="s">
        <v>250</v>
      </c>
      <c r="L232" s="25" t="s">
        <v>326</v>
      </c>
    </row>
    <row r="233" spans="1:16" ht="29.25" customHeight="1" x14ac:dyDescent="0.25">
      <c r="A233" s="72"/>
      <c r="D233"/>
      <c r="E233" s="39"/>
      <c r="F233" s="37" t="s">
        <v>128</v>
      </c>
      <c r="G233" s="53" t="s">
        <v>133</v>
      </c>
      <c r="H233" s="47">
        <v>1</v>
      </c>
      <c r="I233" s="23" t="s">
        <v>105</v>
      </c>
      <c r="J233" s="36" t="s">
        <v>322</v>
      </c>
      <c r="K233" s="36" t="s">
        <v>323</v>
      </c>
      <c r="L233" s="25"/>
    </row>
    <row r="234" spans="1:16" x14ac:dyDescent="0.25">
      <c r="A234" s="72"/>
      <c r="D234"/>
      <c r="E234" s="39"/>
      <c r="F234" s="37"/>
      <c r="G234" s="53" t="s">
        <v>133</v>
      </c>
      <c r="H234" s="47">
        <v>0.2</v>
      </c>
      <c r="I234" s="23" t="s">
        <v>105</v>
      </c>
      <c r="J234" s="36" t="s">
        <v>322</v>
      </c>
      <c r="K234" s="36" t="s">
        <v>323</v>
      </c>
      <c r="L234" s="25"/>
    </row>
    <row r="235" spans="1:16" x14ac:dyDescent="0.25">
      <c r="A235" s="72"/>
      <c r="D235"/>
      <c r="E235" s="39"/>
      <c r="F235" s="37" t="s">
        <v>316</v>
      </c>
      <c r="G235" s="53" t="s">
        <v>320</v>
      </c>
      <c r="H235" s="47">
        <v>0.24</v>
      </c>
      <c r="I235" s="23" t="s">
        <v>108</v>
      </c>
      <c r="J235" s="36"/>
      <c r="K235" s="36"/>
      <c r="L235" s="25"/>
    </row>
    <row r="236" spans="1:16" x14ac:dyDescent="0.25">
      <c r="A236" s="72"/>
      <c r="D236"/>
      <c r="E236" s="39"/>
      <c r="F236" s="37" t="s">
        <v>124</v>
      </c>
      <c r="G236" s="53" t="s">
        <v>321</v>
      </c>
      <c r="H236" s="47">
        <v>2.5379999999999998</v>
      </c>
      <c r="I236" s="23" t="s">
        <v>105</v>
      </c>
      <c r="J236" s="36" t="s">
        <v>126</v>
      </c>
      <c r="K236" s="36" t="s">
        <v>127</v>
      </c>
      <c r="L236" s="25"/>
    </row>
    <row r="237" spans="1:16" x14ac:dyDescent="0.25">
      <c r="A237" s="72"/>
      <c r="D237"/>
      <c r="E237" s="39"/>
      <c r="F237" s="37"/>
      <c r="G237" s="35"/>
      <c r="J237" s="36"/>
      <c r="K237" s="36"/>
      <c r="L237" s="25"/>
      <c r="O237" s="41"/>
      <c r="P237" s="47"/>
    </row>
    <row r="238" spans="1:16" x14ac:dyDescent="0.25">
      <c r="A238" s="72"/>
      <c r="B238" s="23" t="s">
        <v>314</v>
      </c>
      <c r="C238" s="23" t="s">
        <v>319</v>
      </c>
      <c r="D238" s="44">
        <v>710.83</v>
      </c>
      <c r="E238" s="63" t="s">
        <v>28</v>
      </c>
      <c r="F238" s="59" t="s">
        <v>155</v>
      </c>
      <c r="G238" s="35" t="s">
        <v>317</v>
      </c>
      <c r="H238" s="23">
        <v>17.829999999999998</v>
      </c>
      <c r="I238" s="23" t="s">
        <v>318</v>
      </c>
      <c r="J238" s="25"/>
      <c r="K238" s="25"/>
      <c r="L238" s="25"/>
    </row>
    <row r="239" spans="1:16" x14ac:dyDescent="0.25">
      <c r="A239" s="7" t="s">
        <v>22</v>
      </c>
      <c r="B239" s="27"/>
      <c r="C239" s="27"/>
      <c r="D239" s="27"/>
      <c r="E239" s="65"/>
      <c r="F239" s="28"/>
      <c r="G239" s="28"/>
      <c r="H239" s="27"/>
      <c r="I239" s="27"/>
      <c r="J239" s="29"/>
      <c r="K239" s="29"/>
      <c r="L239" s="29"/>
    </row>
    <row r="240" spans="1:16" x14ac:dyDescent="0.25">
      <c r="A240" s="1" t="s">
        <v>50</v>
      </c>
      <c r="B240" s="39" t="s">
        <v>144</v>
      </c>
      <c r="C240" s="39" t="s">
        <v>144</v>
      </c>
      <c r="D240" s="40" t="s">
        <v>144</v>
      </c>
      <c r="E240" s="39" t="s">
        <v>144</v>
      </c>
      <c r="F240" s="40" t="s">
        <v>144</v>
      </c>
      <c r="G240" s="40" t="s">
        <v>144</v>
      </c>
      <c r="H240" s="40" t="s">
        <v>144</v>
      </c>
      <c r="I240" s="40" t="s">
        <v>144</v>
      </c>
      <c r="J240" s="40" t="s">
        <v>144</v>
      </c>
      <c r="K240" s="40" t="s">
        <v>144</v>
      </c>
      <c r="L240" s="40" t="s">
        <v>144</v>
      </c>
    </row>
    <row r="241" spans="1:12" x14ac:dyDescent="0.25">
      <c r="A241" s="1" t="s">
        <v>51</v>
      </c>
      <c r="B241" s="39" t="s">
        <v>144</v>
      </c>
      <c r="C241" s="39" t="s">
        <v>144</v>
      </c>
      <c r="D241" s="40" t="s">
        <v>144</v>
      </c>
      <c r="E241" s="39" t="s">
        <v>144</v>
      </c>
      <c r="F241" s="40" t="s">
        <v>144</v>
      </c>
      <c r="G241" s="40" t="s">
        <v>144</v>
      </c>
      <c r="H241" s="40" t="s">
        <v>144</v>
      </c>
      <c r="I241" s="40" t="s">
        <v>144</v>
      </c>
      <c r="J241" s="40" t="s">
        <v>144</v>
      </c>
      <c r="K241" s="40" t="s">
        <v>144</v>
      </c>
      <c r="L241" s="40" t="s">
        <v>144</v>
      </c>
    </row>
    <row r="242" spans="1:12" x14ac:dyDescent="0.25">
      <c r="A242" s="1" t="s">
        <v>324</v>
      </c>
      <c r="B242" s="39"/>
      <c r="C242" s="39" t="s">
        <v>327</v>
      </c>
      <c r="D242" s="40">
        <v>70</v>
      </c>
      <c r="E242" s="39" t="s">
        <v>214</v>
      </c>
      <c r="F242" s="40" t="s">
        <v>328</v>
      </c>
      <c r="G242" s="40" t="s">
        <v>329</v>
      </c>
      <c r="H242" s="40">
        <v>56</v>
      </c>
      <c r="I242" s="40" t="s">
        <v>157</v>
      </c>
      <c r="J242" s="40"/>
      <c r="K242" s="40"/>
      <c r="L242" s="40"/>
    </row>
    <row r="243" spans="1:12" x14ac:dyDescent="0.25">
      <c r="A243" s="1"/>
      <c r="B243" s="39"/>
      <c r="C243" s="39"/>
      <c r="D243" s="40"/>
      <c r="E243" s="39"/>
      <c r="F243" s="40" t="s">
        <v>275</v>
      </c>
      <c r="G243" s="40" t="s">
        <v>275</v>
      </c>
      <c r="H243" s="40">
        <v>0.2</v>
      </c>
      <c r="I243" s="40" t="s">
        <v>129</v>
      </c>
      <c r="J243" s="40"/>
      <c r="K243" s="40"/>
      <c r="L243" s="40"/>
    </row>
    <row r="244" spans="1:12" x14ac:dyDescent="0.25">
      <c r="A244" s="7" t="s">
        <v>49</v>
      </c>
      <c r="B244" s="27"/>
      <c r="C244" s="27"/>
      <c r="D244" s="27"/>
      <c r="E244" s="65"/>
      <c r="F244" s="28"/>
      <c r="G244" s="28"/>
      <c r="H244" s="27"/>
      <c r="I244" s="27"/>
      <c r="J244" s="29"/>
      <c r="K244" s="29"/>
      <c r="L244" s="29"/>
    </row>
    <row r="245" spans="1:12" x14ac:dyDescent="0.25">
      <c r="A245" s="1" t="s">
        <v>52</v>
      </c>
      <c r="B245" s="39" t="s">
        <v>144</v>
      </c>
      <c r="C245" s="39" t="s">
        <v>144</v>
      </c>
      <c r="D245" s="40" t="s">
        <v>144</v>
      </c>
      <c r="E245" s="39" t="s">
        <v>144</v>
      </c>
      <c r="F245" s="40" t="s">
        <v>144</v>
      </c>
      <c r="G245" s="40" t="s">
        <v>144</v>
      </c>
      <c r="H245" s="40" t="s">
        <v>144</v>
      </c>
      <c r="I245" s="40" t="s">
        <v>144</v>
      </c>
      <c r="J245" s="40" t="s">
        <v>144</v>
      </c>
      <c r="K245" s="40" t="s">
        <v>144</v>
      </c>
      <c r="L245" s="40" t="s">
        <v>144</v>
      </c>
    </row>
    <row r="246" spans="1:12" x14ac:dyDescent="0.25">
      <c r="A246" s="1" t="s">
        <v>53</v>
      </c>
      <c r="B246" s="39" t="s">
        <v>144</v>
      </c>
      <c r="C246" s="39" t="s">
        <v>144</v>
      </c>
      <c r="D246" s="40" t="s">
        <v>144</v>
      </c>
      <c r="E246" s="39" t="s">
        <v>144</v>
      </c>
      <c r="F246" s="40" t="s">
        <v>144</v>
      </c>
      <c r="G246" s="40" t="s">
        <v>144</v>
      </c>
      <c r="H246" s="40" t="s">
        <v>144</v>
      </c>
      <c r="I246" s="40" t="s">
        <v>144</v>
      </c>
      <c r="J246" s="40" t="s">
        <v>144</v>
      </c>
      <c r="K246" s="40" t="s">
        <v>144</v>
      </c>
      <c r="L246" s="40" t="s">
        <v>144</v>
      </c>
    </row>
    <row r="247" spans="1:12" x14ac:dyDescent="0.25">
      <c r="A247" s="1" t="s">
        <v>54</v>
      </c>
      <c r="B247" s="39" t="s">
        <v>144</v>
      </c>
      <c r="C247" s="39" t="s">
        <v>144</v>
      </c>
      <c r="D247" s="40" t="s">
        <v>144</v>
      </c>
      <c r="E247" s="39" t="s">
        <v>144</v>
      </c>
      <c r="F247" s="40" t="s">
        <v>144</v>
      </c>
      <c r="G247" s="40" t="s">
        <v>144</v>
      </c>
      <c r="H247" s="40" t="s">
        <v>144</v>
      </c>
      <c r="I247" s="40" t="s">
        <v>144</v>
      </c>
      <c r="J247" s="40" t="s">
        <v>144</v>
      </c>
      <c r="K247" s="40" t="s">
        <v>144</v>
      </c>
      <c r="L247" s="40" t="s">
        <v>144</v>
      </c>
    </row>
    <row r="248" spans="1:12" x14ac:dyDescent="0.25">
      <c r="A248" s="1" t="s">
        <v>55</v>
      </c>
      <c r="B248" s="39" t="s">
        <v>144</v>
      </c>
      <c r="C248" s="39" t="s">
        <v>144</v>
      </c>
      <c r="D248" s="40" t="s">
        <v>144</v>
      </c>
      <c r="E248" s="39" t="s">
        <v>144</v>
      </c>
      <c r="F248" s="40" t="s">
        <v>144</v>
      </c>
      <c r="G248" s="40" t="s">
        <v>144</v>
      </c>
      <c r="H248" s="40" t="s">
        <v>144</v>
      </c>
      <c r="I248" s="40" t="s">
        <v>144</v>
      </c>
      <c r="J248" s="40" t="s">
        <v>144</v>
      </c>
      <c r="K248" s="40" t="s">
        <v>144</v>
      </c>
      <c r="L248" s="40" t="s">
        <v>144</v>
      </c>
    </row>
    <row r="249" spans="1:12" x14ac:dyDescent="0.25">
      <c r="A249" s="1" t="s">
        <v>56</v>
      </c>
      <c r="B249" s="39" t="s">
        <v>144</v>
      </c>
      <c r="C249" s="39" t="s">
        <v>144</v>
      </c>
      <c r="D249" s="40" t="s">
        <v>144</v>
      </c>
      <c r="E249" s="39" t="s">
        <v>144</v>
      </c>
      <c r="F249" s="40" t="s">
        <v>144</v>
      </c>
      <c r="G249" s="40" t="s">
        <v>144</v>
      </c>
      <c r="H249" s="40" t="s">
        <v>144</v>
      </c>
      <c r="I249" s="40" t="s">
        <v>144</v>
      </c>
      <c r="J249" s="40" t="s">
        <v>144</v>
      </c>
      <c r="K249" s="40" t="s">
        <v>144</v>
      </c>
      <c r="L249" s="40" t="s">
        <v>144</v>
      </c>
    </row>
    <row r="250" spans="1:12" x14ac:dyDescent="0.25">
      <c r="A250" s="1" t="s">
        <v>57</v>
      </c>
      <c r="B250" s="39" t="s">
        <v>144</v>
      </c>
      <c r="C250" s="39" t="s">
        <v>144</v>
      </c>
      <c r="D250" s="40" t="s">
        <v>144</v>
      </c>
      <c r="E250" s="39" t="s">
        <v>144</v>
      </c>
      <c r="F250" s="40" t="s">
        <v>144</v>
      </c>
      <c r="G250" s="40" t="s">
        <v>144</v>
      </c>
      <c r="H250" s="40" t="s">
        <v>144</v>
      </c>
      <c r="I250" s="40" t="s">
        <v>144</v>
      </c>
      <c r="J250" s="40" t="s">
        <v>144</v>
      </c>
      <c r="K250" s="40" t="s">
        <v>144</v>
      </c>
      <c r="L250" s="40" t="s">
        <v>144</v>
      </c>
    </row>
    <row r="251" spans="1:12" x14ac:dyDescent="0.25">
      <c r="A251" s="7" t="s">
        <v>23</v>
      </c>
      <c r="B251" s="27"/>
      <c r="C251" s="27"/>
      <c r="D251" s="27"/>
      <c r="E251" s="65"/>
      <c r="F251" s="28"/>
      <c r="G251" s="28"/>
      <c r="H251" s="27"/>
      <c r="I251" s="27"/>
      <c r="J251" s="29"/>
      <c r="K251" s="29"/>
      <c r="L251" s="29"/>
    </row>
    <row r="252" spans="1:12" x14ac:dyDescent="0.25">
      <c r="A252" s="1" t="s">
        <v>59</v>
      </c>
      <c r="B252" s="23" t="s">
        <v>330</v>
      </c>
      <c r="C252" s="23" t="s">
        <v>331</v>
      </c>
      <c r="D252" s="23">
        <v>1820.9</v>
      </c>
      <c r="E252" s="63" t="s">
        <v>28</v>
      </c>
      <c r="F252" s="26" t="s">
        <v>331</v>
      </c>
      <c r="G252" s="26" t="s">
        <v>332</v>
      </c>
      <c r="H252" s="23">
        <v>0.39</v>
      </c>
      <c r="I252" s="23" t="s">
        <v>318</v>
      </c>
      <c r="J252" s="25"/>
      <c r="K252" s="25"/>
      <c r="L252" s="25"/>
    </row>
    <row r="253" spans="1:12" x14ac:dyDescent="0.25">
      <c r="A253" s="1" t="s">
        <v>61</v>
      </c>
      <c r="B253" s="23" t="s">
        <v>333</v>
      </c>
      <c r="C253" s="23" t="s">
        <v>336</v>
      </c>
      <c r="D253" s="23">
        <v>70</v>
      </c>
      <c r="E253" s="63" t="s">
        <v>214</v>
      </c>
      <c r="F253" s="26" t="s">
        <v>335</v>
      </c>
      <c r="G253" s="26" t="s">
        <v>334</v>
      </c>
      <c r="H253" s="23">
        <v>1</v>
      </c>
      <c r="I253" s="23" t="s">
        <v>214</v>
      </c>
      <c r="J253" s="25"/>
      <c r="K253" s="25"/>
      <c r="L253" s="25"/>
    </row>
    <row r="254" spans="1:12" x14ac:dyDescent="0.25">
      <c r="A254" s="1" t="s">
        <v>62</v>
      </c>
      <c r="B254" s="39" t="s">
        <v>144</v>
      </c>
      <c r="C254" s="39" t="s">
        <v>144</v>
      </c>
      <c r="D254" s="40" t="s">
        <v>144</v>
      </c>
      <c r="E254" s="39" t="s">
        <v>144</v>
      </c>
      <c r="F254" s="40" t="s">
        <v>144</v>
      </c>
      <c r="G254" s="40" t="s">
        <v>144</v>
      </c>
      <c r="H254" s="40" t="s">
        <v>144</v>
      </c>
      <c r="I254" s="40" t="s">
        <v>144</v>
      </c>
      <c r="J254" s="40" t="s">
        <v>144</v>
      </c>
      <c r="K254" s="40" t="s">
        <v>144</v>
      </c>
      <c r="L254" s="25"/>
    </row>
    <row r="255" spans="1:12" x14ac:dyDescent="0.25">
      <c r="A255" s="1" t="s">
        <v>63</v>
      </c>
      <c r="B255" s="39" t="s">
        <v>144</v>
      </c>
      <c r="C255" s="39" t="s">
        <v>144</v>
      </c>
      <c r="D255" s="40" t="s">
        <v>144</v>
      </c>
      <c r="E255" s="39" t="s">
        <v>144</v>
      </c>
      <c r="F255" s="40" t="s">
        <v>144</v>
      </c>
      <c r="G255" s="40" t="s">
        <v>144</v>
      </c>
      <c r="H255" s="40" t="s">
        <v>144</v>
      </c>
      <c r="I255" s="40" t="s">
        <v>144</v>
      </c>
      <c r="J255" s="40" t="s">
        <v>144</v>
      </c>
      <c r="K255" s="40" t="s">
        <v>144</v>
      </c>
      <c r="L255" s="25"/>
    </row>
    <row r="256" spans="1:12" x14ac:dyDescent="0.25">
      <c r="A256" s="1" t="s">
        <v>64</v>
      </c>
      <c r="B256" s="39" t="s">
        <v>144</v>
      </c>
      <c r="C256" s="39" t="s">
        <v>144</v>
      </c>
      <c r="D256" s="40" t="s">
        <v>144</v>
      </c>
      <c r="E256" s="39" t="s">
        <v>144</v>
      </c>
      <c r="F256" s="40" t="s">
        <v>144</v>
      </c>
      <c r="G256" s="40" t="s">
        <v>144</v>
      </c>
      <c r="H256" s="40" t="s">
        <v>144</v>
      </c>
      <c r="I256" s="40" t="s">
        <v>144</v>
      </c>
      <c r="J256" s="40" t="s">
        <v>144</v>
      </c>
      <c r="K256" s="40" t="s">
        <v>144</v>
      </c>
      <c r="L256" s="25"/>
    </row>
    <row r="257" spans="1:12" x14ac:dyDescent="0.25">
      <c r="A257" s="1" t="s">
        <v>65</v>
      </c>
      <c r="B257" s="39" t="s">
        <v>144</v>
      </c>
      <c r="C257" s="39" t="s">
        <v>144</v>
      </c>
      <c r="D257" s="40" t="s">
        <v>144</v>
      </c>
      <c r="E257" s="39" t="s">
        <v>144</v>
      </c>
      <c r="F257" s="40" t="s">
        <v>144</v>
      </c>
      <c r="G257" s="40" t="s">
        <v>144</v>
      </c>
      <c r="H257" s="40" t="s">
        <v>144</v>
      </c>
      <c r="I257" s="40" t="s">
        <v>144</v>
      </c>
      <c r="J257" s="40" t="s">
        <v>144</v>
      </c>
      <c r="K257" s="40" t="s">
        <v>144</v>
      </c>
      <c r="L257" s="25"/>
    </row>
    <row r="258" spans="1:12" x14ac:dyDescent="0.25">
      <c r="A258" s="1" t="s">
        <v>60</v>
      </c>
      <c r="B258" s="23" t="s">
        <v>337</v>
      </c>
      <c r="C258" s="23" t="s">
        <v>338</v>
      </c>
      <c r="D258" s="23">
        <v>185</v>
      </c>
      <c r="E258" s="23" t="s">
        <v>214</v>
      </c>
      <c r="F258" s="26" t="s">
        <v>339</v>
      </c>
      <c r="G258" s="26" t="s">
        <v>339</v>
      </c>
      <c r="H258" s="23">
        <v>3</v>
      </c>
      <c r="I258" s="23" t="s">
        <v>157</v>
      </c>
      <c r="J258" s="25"/>
      <c r="K258" s="25"/>
      <c r="L258" s="25"/>
    </row>
    <row r="259" spans="1:12" ht="30" x14ac:dyDescent="0.25">
      <c r="A259" s="1" t="s">
        <v>58</v>
      </c>
      <c r="B259" s="39" t="s">
        <v>144</v>
      </c>
      <c r="C259" s="39" t="s">
        <v>144</v>
      </c>
      <c r="D259" s="40" t="s">
        <v>144</v>
      </c>
      <c r="E259" s="39" t="s">
        <v>144</v>
      </c>
      <c r="F259" s="40" t="s">
        <v>144</v>
      </c>
      <c r="G259" s="40" t="s">
        <v>144</v>
      </c>
      <c r="H259" s="40" t="s">
        <v>144</v>
      </c>
      <c r="I259" s="40" t="s">
        <v>144</v>
      </c>
      <c r="J259" s="40" t="s">
        <v>144</v>
      </c>
      <c r="K259" s="40" t="s">
        <v>144</v>
      </c>
      <c r="L259" s="25"/>
    </row>
    <row r="260" spans="1:12" x14ac:dyDescent="0.25">
      <c r="A260" s="7" t="s">
        <v>1</v>
      </c>
      <c r="B260" s="27"/>
      <c r="C260" s="27"/>
      <c r="D260" s="27"/>
      <c r="E260" s="27"/>
      <c r="F260" s="28"/>
      <c r="G260" s="28"/>
      <c r="H260" s="27"/>
      <c r="I260" s="27"/>
      <c r="J260" s="29"/>
      <c r="K260" s="29"/>
      <c r="L260" s="29"/>
    </row>
    <row r="261" spans="1:12" ht="30" x14ac:dyDescent="0.25">
      <c r="A261" s="1" t="s">
        <v>66</v>
      </c>
      <c r="C261" s="23" t="s">
        <v>343</v>
      </c>
      <c r="D261" s="23">
        <v>502.2</v>
      </c>
      <c r="E261" s="23" t="s">
        <v>214</v>
      </c>
      <c r="F261" s="26" t="s">
        <v>344</v>
      </c>
      <c r="G261" s="26" t="s">
        <v>346</v>
      </c>
      <c r="H261" s="23">
        <v>1.41</v>
      </c>
      <c r="I261" s="23" t="s">
        <v>318</v>
      </c>
      <c r="J261" s="25"/>
      <c r="K261" s="25"/>
      <c r="L261" s="25"/>
    </row>
    <row r="262" spans="1:12" x14ac:dyDescent="0.25">
      <c r="A262" s="1" t="s">
        <v>76</v>
      </c>
      <c r="B262" s="39" t="s">
        <v>144</v>
      </c>
      <c r="C262" s="39" t="s">
        <v>144</v>
      </c>
      <c r="D262" s="40" t="s">
        <v>144</v>
      </c>
      <c r="E262" s="39" t="s">
        <v>144</v>
      </c>
      <c r="F262" s="40" t="s">
        <v>144</v>
      </c>
      <c r="G262" s="40" t="s">
        <v>144</v>
      </c>
      <c r="H262" s="40" t="s">
        <v>144</v>
      </c>
      <c r="I262" s="40" t="s">
        <v>144</v>
      </c>
      <c r="J262" s="40" t="s">
        <v>144</v>
      </c>
      <c r="K262" s="40" t="s">
        <v>144</v>
      </c>
      <c r="L262" s="25"/>
    </row>
    <row r="263" spans="1:12" ht="30" x14ac:dyDescent="0.25">
      <c r="A263" s="1" t="s">
        <v>67</v>
      </c>
      <c r="B263" s="1" t="s">
        <v>340</v>
      </c>
      <c r="C263" s="66" t="s">
        <v>67</v>
      </c>
      <c r="D263" s="1">
        <v>70</v>
      </c>
      <c r="E263" s="1" t="s">
        <v>214</v>
      </c>
      <c r="F263" s="67" t="s">
        <v>67</v>
      </c>
      <c r="G263" s="67" t="s">
        <v>341</v>
      </c>
      <c r="H263" s="1">
        <v>0.433905146317</v>
      </c>
      <c r="I263" s="1" t="s">
        <v>214</v>
      </c>
      <c r="J263" s="68"/>
      <c r="K263" s="25"/>
      <c r="L263" s="25"/>
    </row>
    <row r="264" spans="1:12" ht="30" x14ac:dyDescent="0.25">
      <c r="A264" s="23" t="s">
        <v>68</v>
      </c>
      <c r="B264" s="39" t="s">
        <v>144</v>
      </c>
      <c r="C264" s="39" t="s">
        <v>144</v>
      </c>
      <c r="D264" s="40" t="s">
        <v>144</v>
      </c>
      <c r="E264" s="39" t="s">
        <v>144</v>
      </c>
      <c r="F264" s="40" t="s">
        <v>144</v>
      </c>
      <c r="G264" s="40" t="s">
        <v>144</v>
      </c>
      <c r="H264" s="40" t="s">
        <v>144</v>
      </c>
      <c r="I264" s="40" t="s">
        <v>144</v>
      </c>
      <c r="J264" s="40" t="s">
        <v>144</v>
      </c>
      <c r="K264" s="40" t="s">
        <v>144</v>
      </c>
      <c r="L264" s="25"/>
    </row>
    <row r="265" spans="1:12" x14ac:dyDescent="0.25">
      <c r="A265" s="23" t="s">
        <v>69</v>
      </c>
      <c r="B265" s="39" t="s">
        <v>144</v>
      </c>
      <c r="C265" s="39" t="s">
        <v>144</v>
      </c>
      <c r="D265" s="40" t="s">
        <v>144</v>
      </c>
      <c r="E265" s="39" t="s">
        <v>144</v>
      </c>
      <c r="F265" s="40" t="s">
        <v>144</v>
      </c>
      <c r="G265" s="40" t="s">
        <v>144</v>
      </c>
      <c r="H265" s="40" t="s">
        <v>144</v>
      </c>
      <c r="I265" s="40" t="s">
        <v>144</v>
      </c>
      <c r="J265" s="40" t="s">
        <v>144</v>
      </c>
      <c r="K265" s="40" t="s">
        <v>144</v>
      </c>
      <c r="L265" s="25"/>
    </row>
    <row r="266" spans="1:12" x14ac:dyDescent="0.25">
      <c r="A266" s="23" t="s">
        <v>70</v>
      </c>
      <c r="B266" s="39" t="s">
        <v>144</v>
      </c>
      <c r="C266" s="39" t="s">
        <v>144</v>
      </c>
      <c r="D266" s="40" t="s">
        <v>144</v>
      </c>
      <c r="E266" s="39" t="s">
        <v>144</v>
      </c>
      <c r="F266" s="40" t="s">
        <v>144</v>
      </c>
      <c r="G266" s="40" t="s">
        <v>144</v>
      </c>
      <c r="H266" s="40" t="s">
        <v>144</v>
      </c>
      <c r="I266" s="40" t="s">
        <v>144</v>
      </c>
      <c r="J266" s="40" t="s">
        <v>144</v>
      </c>
      <c r="K266" s="40" t="s">
        <v>144</v>
      </c>
      <c r="L266" s="25"/>
    </row>
    <row r="267" spans="1:12" x14ac:dyDescent="0.25">
      <c r="A267" s="23" t="s">
        <v>71</v>
      </c>
      <c r="B267" s="39" t="s">
        <v>144</v>
      </c>
      <c r="C267" s="39" t="s">
        <v>144</v>
      </c>
      <c r="D267" s="40" t="s">
        <v>144</v>
      </c>
      <c r="E267" s="39" t="s">
        <v>144</v>
      </c>
      <c r="F267" s="40" t="s">
        <v>144</v>
      </c>
      <c r="G267" s="40" t="s">
        <v>144</v>
      </c>
      <c r="H267" s="40" t="s">
        <v>144</v>
      </c>
      <c r="I267" s="40" t="s">
        <v>144</v>
      </c>
      <c r="J267" s="40" t="s">
        <v>144</v>
      </c>
      <c r="K267" s="40" t="s">
        <v>144</v>
      </c>
      <c r="L267" s="25"/>
    </row>
    <row r="268" spans="1:12" x14ac:dyDescent="0.25">
      <c r="A268" s="23" t="s">
        <v>72</v>
      </c>
      <c r="B268" s="39" t="s">
        <v>144</v>
      </c>
      <c r="C268" s="39" t="s">
        <v>144</v>
      </c>
      <c r="D268" s="40" t="s">
        <v>144</v>
      </c>
      <c r="E268" s="39" t="s">
        <v>144</v>
      </c>
      <c r="F268" s="40" t="s">
        <v>144</v>
      </c>
      <c r="G268" s="40" t="s">
        <v>144</v>
      </c>
      <c r="H268" s="40" t="s">
        <v>144</v>
      </c>
      <c r="I268" s="40" t="s">
        <v>144</v>
      </c>
      <c r="J268" s="40" t="s">
        <v>144</v>
      </c>
      <c r="K268" s="40" t="s">
        <v>144</v>
      </c>
      <c r="L268" s="25"/>
    </row>
    <row r="269" spans="1:12" x14ac:dyDescent="0.25">
      <c r="A269" s="23" t="s">
        <v>73</v>
      </c>
      <c r="B269" s="39" t="s">
        <v>144</v>
      </c>
      <c r="C269" s="39" t="s">
        <v>144</v>
      </c>
      <c r="D269" s="40" t="s">
        <v>144</v>
      </c>
      <c r="E269" s="39" t="s">
        <v>144</v>
      </c>
      <c r="F269" s="40" t="s">
        <v>144</v>
      </c>
      <c r="G269" s="69" t="s">
        <v>144</v>
      </c>
      <c r="H269" s="40" t="s">
        <v>144</v>
      </c>
      <c r="I269" s="40" t="s">
        <v>144</v>
      </c>
      <c r="J269" s="40" t="s">
        <v>144</v>
      </c>
      <c r="K269" s="40" t="s">
        <v>144</v>
      </c>
      <c r="L269" s="25"/>
    </row>
    <row r="270" spans="1:12" x14ac:dyDescent="0.25">
      <c r="A270" s="23" t="s">
        <v>74</v>
      </c>
      <c r="B270" s="39" t="s">
        <v>144</v>
      </c>
      <c r="C270" s="39" t="s">
        <v>144</v>
      </c>
      <c r="D270" s="40" t="s">
        <v>144</v>
      </c>
      <c r="E270" s="39" t="s">
        <v>144</v>
      </c>
      <c r="F270" s="40" t="s">
        <v>144</v>
      </c>
      <c r="G270" s="40" t="s">
        <v>144</v>
      </c>
      <c r="H270" s="40" t="s">
        <v>144</v>
      </c>
      <c r="I270" s="40" t="s">
        <v>144</v>
      </c>
      <c r="J270" s="40" t="s">
        <v>144</v>
      </c>
      <c r="K270" s="40" t="s">
        <v>144</v>
      </c>
      <c r="L270" s="25"/>
    </row>
    <row r="271" spans="1:12" x14ac:dyDescent="0.25">
      <c r="A271" s="23" t="s">
        <v>75</v>
      </c>
      <c r="B271" s="39" t="s">
        <v>144</v>
      </c>
      <c r="C271" s="39" t="s">
        <v>144</v>
      </c>
      <c r="D271" s="40" t="s">
        <v>144</v>
      </c>
      <c r="E271" s="39" t="s">
        <v>144</v>
      </c>
      <c r="F271" s="40" t="s">
        <v>144</v>
      </c>
      <c r="G271" s="40" t="s">
        <v>144</v>
      </c>
      <c r="H271" s="40" t="s">
        <v>144</v>
      </c>
      <c r="I271" s="40" t="s">
        <v>144</v>
      </c>
      <c r="J271" s="40" t="s">
        <v>144</v>
      </c>
      <c r="K271" s="40" t="s">
        <v>144</v>
      </c>
      <c r="L271" s="25"/>
    </row>
    <row r="272" spans="1:12" x14ac:dyDescent="0.25">
      <c r="A272" s="1" t="s">
        <v>76</v>
      </c>
      <c r="B272" s="39" t="s">
        <v>144</v>
      </c>
      <c r="C272" s="39" t="s">
        <v>144</v>
      </c>
      <c r="D272" s="40" t="s">
        <v>144</v>
      </c>
      <c r="E272" s="39" t="s">
        <v>144</v>
      </c>
      <c r="F272" s="40" t="s">
        <v>144</v>
      </c>
      <c r="G272" s="40" t="s">
        <v>144</v>
      </c>
      <c r="H272" s="40" t="s">
        <v>144</v>
      </c>
      <c r="I272" s="40" t="s">
        <v>144</v>
      </c>
      <c r="J272" s="40" t="s">
        <v>144</v>
      </c>
      <c r="K272" s="40" t="s">
        <v>144</v>
      </c>
      <c r="L272" s="25"/>
    </row>
    <row r="273" spans="1:12" x14ac:dyDescent="0.25">
      <c r="A273" s="7" t="s">
        <v>21</v>
      </c>
      <c r="B273" s="27"/>
      <c r="C273" s="27"/>
      <c r="D273" s="27"/>
      <c r="E273" s="27"/>
      <c r="F273" s="28"/>
      <c r="G273" s="28"/>
      <c r="H273" s="27"/>
      <c r="I273" s="27"/>
      <c r="J273" s="29"/>
      <c r="K273" s="29"/>
      <c r="L273" s="29"/>
    </row>
    <row r="274" spans="1:12" x14ac:dyDescent="0.25">
      <c r="A274" s="1" t="s">
        <v>347</v>
      </c>
      <c r="B274" s="23" t="s">
        <v>348</v>
      </c>
      <c r="C274" s="23" t="s">
        <v>349</v>
      </c>
      <c r="D274" s="23">
        <v>769.2</v>
      </c>
      <c r="E274" s="23" t="s">
        <v>342</v>
      </c>
      <c r="F274" s="26" t="s">
        <v>350</v>
      </c>
      <c r="G274" s="26" t="s">
        <v>351</v>
      </c>
      <c r="H274" s="23">
        <v>0.24299999999999999</v>
      </c>
      <c r="I274" s="23" t="s">
        <v>318</v>
      </c>
      <c r="J274" s="25"/>
      <c r="K274" s="25"/>
      <c r="L274" s="25"/>
    </row>
    <row r="275" spans="1:12" x14ac:dyDescent="0.25">
      <c r="A275" s="1"/>
      <c r="C275" s="41" t="s">
        <v>360</v>
      </c>
      <c r="D275" s="23">
        <v>256.39999999999998</v>
      </c>
      <c r="E275" s="23" t="s">
        <v>342</v>
      </c>
      <c r="F275" s="26" t="s">
        <v>350</v>
      </c>
      <c r="G275" s="26" t="s">
        <v>351</v>
      </c>
      <c r="H275" s="23">
        <v>1.298</v>
      </c>
      <c r="I275" s="23" t="s">
        <v>318</v>
      </c>
      <c r="J275" s="25"/>
      <c r="K275" s="25"/>
      <c r="L275" s="25"/>
    </row>
    <row r="276" spans="1:12" x14ac:dyDescent="0.25">
      <c r="A276" s="1"/>
      <c r="B276" s="23" t="s">
        <v>352</v>
      </c>
      <c r="C276" s="23" t="s">
        <v>353</v>
      </c>
      <c r="D276" s="23">
        <v>132.63999999999999</v>
      </c>
      <c r="E276" s="23" t="s">
        <v>342</v>
      </c>
      <c r="F276" s="26" t="s">
        <v>155</v>
      </c>
      <c r="G276" s="35" t="s">
        <v>355</v>
      </c>
      <c r="H276" s="23">
        <v>1.23</v>
      </c>
      <c r="I276" s="23" t="s">
        <v>318</v>
      </c>
      <c r="J276" s="25"/>
      <c r="K276" s="25"/>
      <c r="L276" s="25"/>
    </row>
    <row r="277" spans="1:12" x14ac:dyDescent="0.25">
      <c r="A277" s="1"/>
      <c r="C277" s="23" t="s">
        <v>354</v>
      </c>
      <c r="D277" s="23">
        <v>215.16</v>
      </c>
      <c r="E277" s="23" t="s">
        <v>342</v>
      </c>
      <c r="F277" s="26" t="s">
        <v>155</v>
      </c>
      <c r="G277" s="35" t="s">
        <v>355</v>
      </c>
      <c r="H277" s="23">
        <v>1.96</v>
      </c>
      <c r="I277" s="23" t="s">
        <v>318</v>
      </c>
      <c r="J277" s="25"/>
      <c r="K277" s="25"/>
      <c r="L277" s="25"/>
    </row>
    <row r="278" spans="1:12" x14ac:dyDescent="0.25">
      <c r="A278" s="1" t="s">
        <v>78</v>
      </c>
      <c r="B278" s="39" t="s">
        <v>144</v>
      </c>
      <c r="C278" s="39" t="s">
        <v>144</v>
      </c>
      <c r="D278" s="40" t="s">
        <v>144</v>
      </c>
      <c r="E278" s="39" t="s">
        <v>144</v>
      </c>
      <c r="F278" s="40" t="s">
        <v>144</v>
      </c>
      <c r="G278" s="40" t="s">
        <v>144</v>
      </c>
      <c r="H278" s="40" t="s">
        <v>144</v>
      </c>
      <c r="I278" s="40" t="s">
        <v>144</v>
      </c>
      <c r="J278" s="40" t="s">
        <v>144</v>
      </c>
      <c r="K278" s="40" t="s">
        <v>144</v>
      </c>
      <c r="L278" s="25"/>
    </row>
    <row r="279" spans="1:12" x14ac:dyDescent="0.25">
      <c r="A279" s="7" t="s">
        <v>24</v>
      </c>
      <c r="B279" s="27"/>
      <c r="C279" s="27"/>
      <c r="D279" s="27"/>
      <c r="E279" s="27"/>
      <c r="F279" s="28"/>
      <c r="G279" s="28"/>
      <c r="H279" s="27"/>
      <c r="I279" s="27"/>
      <c r="J279" s="29"/>
      <c r="K279" s="29"/>
      <c r="L279" s="29"/>
    </row>
    <row r="280" spans="1:12" x14ac:dyDescent="0.25">
      <c r="A280" s="1" t="s">
        <v>79</v>
      </c>
      <c r="B280" s="39" t="s">
        <v>356</v>
      </c>
      <c r="C280" s="39" t="s">
        <v>92</v>
      </c>
      <c r="D280" s="47">
        <v>335</v>
      </c>
      <c r="E280" s="39" t="s">
        <v>28</v>
      </c>
      <c r="F280" s="40" t="s">
        <v>79</v>
      </c>
      <c r="G280" s="40" t="s">
        <v>357</v>
      </c>
      <c r="H280" s="40">
        <v>1</v>
      </c>
      <c r="I280" s="40" t="s">
        <v>105</v>
      </c>
      <c r="J280" s="40"/>
      <c r="K280" s="40"/>
      <c r="L280" s="25"/>
    </row>
    <row r="281" spans="1:12" x14ac:dyDescent="0.25">
      <c r="A281" s="1" t="s">
        <v>80</v>
      </c>
      <c r="B281" s="39" t="s">
        <v>356</v>
      </c>
      <c r="C281" s="39" t="s">
        <v>345</v>
      </c>
      <c r="D281" s="40">
        <v>1</v>
      </c>
      <c r="E281" s="39" t="s">
        <v>214</v>
      </c>
      <c r="F281" s="40" t="s">
        <v>345</v>
      </c>
      <c r="G281" s="40" t="s">
        <v>358</v>
      </c>
      <c r="H281" s="40">
        <v>3</v>
      </c>
      <c r="I281" s="40" t="s">
        <v>214</v>
      </c>
      <c r="J281" s="40" t="s">
        <v>144</v>
      </c>
      <c r="K281" s="40" t="s">
        <v>144</v>
      </c>
      <c r="L281" s="25"/>
    </row>
    <row r="282" spans="1:12" x14ac:dyDescent="0.25">
      <c r="A282" s="1"/>
      <c r="B282" s="39"/>
      <c r="C282" s="39"/>
      <c r="D282" s="40"/>
      <c r="E282" s="39"/>
      <c r="F282" s="40" t="s">
        <v>345</v>
      </c>
      <c r="G282" s="40" t="s">
        <v>359</v>
      </c>
      <c r="H282" s="40">
        <v>1</v>
      </c>
      <c r="I282" s="40" t="s">
        <v>214</v>
      </c>
      <c r="J282" s="40"/>
      <c r="K282" s="40"/>
      <c r="L282" s="25"/>
    </row>
    <row r="283" spans="1:12" x14ac:dyDescent="0.25">
      <c r="A283" s="1" t="s">
        <v>81</v>
      </c>
      <c r="B283" s="39" t="s">
        <v>144</v>
      </c>
      <c r="C283" s="39" t="s">
        <v>144</v>
      </c>
      <c r="D283" s="40" t="s">
        <v>144</v>
      </c>
      <c r="E283" s="39" t="s">
        <v>144</v>
      </c>
      <c r="F283" s="40" t="s">
        <v>144</v>
      </c>
      <c r="G283" s="40" t="s">
        <v>144</v>
      </c>
      <c r="H283" s="40" t="s">
        <v>144</v>
      </c>
      <c r="I283" s="40" t="s">
        <v>144</v>
      </c>
      <c r="J283" s="40" t="s">
        <v>144</v>
      </c>
      <c r="K283" s="40" t="s">
        <v>144</v>
      </c>
      <c r="L283" s="25"/>
    </row>
    <row r="284" spans="1:12" x14ac:dyDescent="0.25">
      <c r="A284" s="1" t="s">
        <v>82</v>
      </c>
      <c r="B284" s="39" t="s">
        <v>144</v>
      </c>
      <c r="C284" s="39" t="s">
        <v>144</v>
      </c>
      <c r="D284" s="40" t="s">
        <v>144</v>
      </c>
      <c r="E284" s="39" t="s">
        <v>144</v>
      </c>
      <c r="F284" s="40" t="s">
        <v>144</v>
      </c>
      <c r="G284" s="40" t="s">
        <v>144</v>
      </c>
      <c r="H284" s="40" t="s">
        <v>144</v>
      </c>
      <c r="I284" s="40" t="s">
        <v>144</v>
      </c>
      <c r="J284" s="40" t="s">
        <v>144</v>
      </c>
      <c r="K284" s="40" t="s">
        <v>144</v>
      </c>
      <c r="L284" s="25"/>
    </row>
    <row r="285" spans="1:12" x14ac:dyDescent="0.25">
      <c r="A285" s="1"/>
    </row>
    <row r="286" spans="1:12" x14ac:dyDescent="0.25">
      <c r="A286" s="1"/>
    </row>
    <row r="287" spans="1:12" x14ac:dyDescent="0.25">
      <c r="A287" s="1"/>
    </row>
    <row r="288" spans="1:12" x14ac:dyDescent="0.25">
      <c r="A288" s="1"/>
    </row>
  </sheetData>
  <mergeCells count="15">
    <mergeCell ref="A199:A210"/>
    <mergeCell ref="A211:A223"/>
    <mergeCell ref="A232:A238"/>
    <mergeCell ref="A225:A226"/>
    <mergeCell ref="A4:A37"/>
    <mergeCell ref="A39:A58"/>
    <mergeCell ref="A62:A85"/>
    <mergeCell ref="A86:A91"/>
    <mergeCell ref="A95:A106"/>
    <mergeCell ref="A107:A113"/>
    <mergeCell ref="A139:A154"/>
    <mergeCell ref="A157:A180"/>
    <mergeCell ref="A114:A132"/>
    <mergeCell ref="A133:A136"/>
    <mergeCell ref="A184:A191"/>
  </mergeCells>
  <phoneticPr fontId="6" type="noConversion"/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8B80C-4F85-4139-80F0-A004B1984617}">
  <dimension ref="A1:N124"/>
  <sheetViews>
    <sheetView zoomScaleNormal="100" workbookViewId="0">
      <pane ySplit="2" topLeftCell="A3" activePane="bottomLeft" state="frozen"/>
      <selection pane="bottomLeft" activeCell="L115" sqref="L115"/>
    </sheetView>
  </sheetViews>
  <sheetFormatPr defaultColWidth="8.85546875" defaultRowHeight="15" x14ac:dyDescent="0.25"/>
  <cols>
    <col min="1" max="1" width="40.85546875" customWidth="1"/>
    <col min="2" max="3" width="32.42578125" customWidth="1"/>
    <col min="4" max="5" width="9.140625" customWidth="1"/>
    <col min="6" max="6" width="11.140625" customWidth="1"/>
    <col min="7" max="9" width="14.42578125" customWidth="1"/>
    <col min="10" max="10" width="11" customWidth="1"/>
  </cols>
  <sheetData>
    <row r="1" spans="1:14" s="2" customFormat="1" x14ac:dyDescent="0.25">
      <c r="A1" s="2" t="s">
        <v>48</v>
      </c>
      <c r="B1" s="2" t="s">
        <v>25</v>
      </c>
      <c r="C1" s="2" t="s">
        <v>0</v>
      </c>
      <c r="D1" s="2" t="s">
        <v>27</v>
      </c>
      <c r="E1" s="2" t="s">
        <v>26</v>
      </c>
      <c r="F1" s="2" t="s">
        <v>85</v>
      </c>
      <c r="G1" s="2" t="s">
        <v>86</v>
      </c>
      <c r="H1" s="2" t="s">
        <v>87</v>
      </c>
      <c r="I1" s="2" t="s">
        <v>89</v>
      </c>
      <c r="J1" s="2" t="s">
        <v>30</v>
      </c>
    </row>
    <row r="2" spans="1:14" s="9" customFormat="1" ht="30.75" thickBot="1" x14ac:dyDescent="0.3">
      <c r="A2" s="3"/>
      <c r="B2" s="3"/>
      <c r="C2" s="3"/>
      <c r="D2" s="3"/>
      <c r="E2" s="3"/>
      <c r="F2" s="3" t="s">
        <v>88</v>
      </c>
      <c r="G2" s="3" t="s">
        <v>88</v>
      </c>
      <c r="H2" s="3" t="s">
        <v>88</v>
      </c>
      <c r="I2" s="3" t="s">
        <v>88</v>
      </c>
      <c r="J2" s="3" t="s">
        <v>29</v>
      </c>
      <c r="K2" s="3"/>
    </row>
    <row r="3" spans="1:14" x14ac:dyDescent="0.25">
      <c r="A3" s="4" t="s">
        <v>16</v>
      </c>
      <c r="B3" s="5"/>
      <c r="C3" s="5"/>
      <c r="D3" s="18"/>
      <c r="E3" s="19"/>
      <c r="F3" s="70">
        <f>SUM(F4:F7)</f>
        <v>-108807.18033431844</v>
      </c>
      <c r="G3" s="70">
        <f t="shared" ref="G3:J3" si="0">SUM(G4:G7)</f>
        <v>53510.076279004352</v>
      </c>
      <c r="H3" s="70">
        <f t="shared" si="0"/>
        <v>334023.59962084802</v>
      </c>
      <c r="I3" s="70">
        <f t="shared" si="0"/>
        <v>278726.49556553393</v>
      </c>
      <c r="J3" s="70">
        <f t="shared" si="0"/>
        <v>425664.97169821174</v>
      </c>
      <c r="L3" s="16"/>
    </row>
    <row r="4" spans="1:14" x14ac:dyDescent="0.25">
      <c r="A4" s="73" t="s">
        <v>36</v>
      </c>
      <c r="C4" s="30" t="s">
        <v>115</v>
      </c>
      <c r="D4" s="30">
        <v>2949.56</v>
      </c>
      <c r="E4" s="30" t="s">
        <v>28</v>
      </c>
      <c r="F4" s="60">
        <v>-73299.145881813325</v>
      </c>
      <c r="G4" s="60">
        <v>2817.8768937999998</v>
      </c>
      <c r="H4" s="60">
        <v>182620.7636688666</v>
      </c>
      <c r="I4" s="60">
        <f>SUM(F4:H4)</f>
        <v>112139.49468085327</v>
      </c>
      <c r="J4" s="71">
        <v>253294.05491199999</v>
      </c>
      <c r="L4" s="16"/>
    </row>
    <row r="5" spans="1:14" x14ac:dyDescent="0.25">
      <c r="A5" s="73"/>
      <c r="B5" s="16"/>
      <c r="C5" s="30" t="s">
        <v>116</v>
      </c>
      <c r="D5" s="30">
        <v>1474.78</v>
      </c>
      <c r="E5" s="30" t="s">
        <v>28</v>
      </c>
      <c r="F5" s="60">
        <v>-58263.601556013316</v>
      </c>
      <c r="G5" s="60">
        <v>14151.3694724</v>
      </c>
      <c r="H5" s="60">
        <f>98876.3158877933+14413.127879644</f>
        <v>113289.4437674373</v>
      </c>
      <c r="I5" s="60">
        <f>SUM(F5:H5)</f>
        <v>69177.211683823989</v>
      </c>
      <c r="J5" s="71">
        <v>145555.476792</v>
      </c>
      <c r="L5" s="16"/>
    </row>
    <row r="6" spans="1:14" x14ac:dyDescent="0.25">
      <c r="A6" s="73"/>
      <c r="B6" s="16"/>
      <c r="C6" s="30" t="s">
        <v>117</v>
      </c>
      <c r="D6" s="30">
        <v>332.22</v>
      </c>
      <c r="E6" s="30" t="s">
        <v>28</v>
      </c>
      <c r="F6" s="13">
        <v>1063.803278931777</v>
      </c>
      <c r="G6" s="13">
        <v>729.46103280435</v>
      </c>
      <c r="H6" s="13">
        <v>184.00981001217664</v>
      </c>
      <c r="I6" s="60">
        <f>SUM(F6:H6)</f>
        <v>1977.2741217483035</v>
      </c>
      <c r="J6" s="71">
        <v>4368.1818923076926</v>
      </c>
      <c r="L6" s="16"/>
    </row>
    <row r="7" spans="1:14" x14ac:dyDescent="0.25">
      <c r="A7" s="73"/>
      <c r="B7" s="24"/>
      <c r="C7" s="30" t="s">
        <v>118</v>
      </c>
      <c r="D7" s="30">
        <v>966.36</v>
      </c>
      <c r="E7" s="30" t="s">
        <v>28</v>
      </c>
      <c r="F7" s="60">
        <v>21691.763824576421</v>
      </c>
      <c r="G7" s="60">
        <v>35811.368880000002</v>
      </c>
      <c r="H7" s="60">
        <f>37928.3870955325+0.995278999451998</f>
        <v>37929.382374531946</v>
      </c>
      <c r="I7" s="60">
        <f>SUM(F7:H7)</f>
        <v>95432.515079108358</v>
      </c>
      <c r="J7" s="71">
        <v>22447.258101904059</v>
      </c>
    </row>
    <row r="8" spans="1:14" x14ac:dyDescent="0.25">
      <c r="A8" s="1" t="s">
        <v>47</v>
      </c>
      <c r="B8" t="s">
        <v>144</v>
      </c>
      <c r="C8" t="s">
        <v>144</v>
      </c>
      <c r="D8" t="s">
        <v>144</v>
      </c>
      <c r="E8" t="s">
        <v>144</v>
      </c>
      <c r="F8" t="s">
        <v>144</v>
      </c>
      <c r="G8" t="s">
        <v>144</v>
      </c>
      <c r="H8" t="s">
        <v>144</v>
      </c>
      <c r="I8" t="s">
        <v>144</v>
      </c>
      <c r="J8" t="s">
        <v>144</v>
      </c>
    </row>
    <row r="9" spans="1:14" x14ac:dyDescent="0.25">
      <c r="A9" s="4" t="s">
        <v>5</v>
      </c>
      <c r="B9" s="5" t="s">
        <v>84</v>
      </c>
      <c r="C9" s="5" t="s">
        <v>84</v>
      </c>
      <c r="D9" s="10"/>
      <c r="E9" s="5"/>
      <c r="F9" s="70">
        <f>SUM(F10:F11)</f>
        <v>-13466.8087853295</v>
      </c>
      <c r="G9" s="70">
        <f t="shared" ref="G9:J9" si="1">SUM(G10:G11)</f>
        <v>7861.2221816686515</v>
      </c>
      <c r="H9" s="70">
        <f t="shared" si="1"/>
        <v>57319.296645135299</v>
      </c>
      <c r="I9" s="70">
        <f t="shared" si="1"/>
        <v>51713.710041474449</v>
      </c>
      <c r="J9" s="70">
        <f t="shared" si="1"/>
        <v>124917.060218</v>
      </c>
    </row>
    <row r="10" spans="1:14" x14ac:dyDescent="0.25">
      <c r="A10" s="1" t="s">
        <v>5</v>
      </c>
      <c r="C10" s="23" t="s">
        <v>166</v>
      </c>
      <c r="D10" s="23">
        <v>1819.75</v>
      </c>
      <c r="E10" s="30" t="s">
        <v>28</v>
      </c>
      <c r="F10" s="13">
        <v>-12395.9810292275</v>
      </c>
      <c r="G10" s="13">
        <v>7764.6780909112513</v>
      </c>
      <c r="H10" s="13">
        <v>55040.188216517497</v>
      </c>
      <c r="I10" s="60">
        <f>SUM(F10:H10)</f>
        <v>50408.885278201247</v>
      </c>
      <c r="J10" s="47">
        <v>121406.80495000001</v>
      </c>
    </row>
    <row r="11" spans="1:14" x14ac:dyDescent="0.25">
      <c r="A11" s="1"/>
      <c r="C11" s="23" t="s">
        <v>167</v>
      </c>
      <c r="D11" s="23">
        <v>48.62</v>
      </c>
      <c r="E11" s="30" t="s">
        <v>28</v>
      </c>
      <c r="F11" s="13">
        <v>-1070.827756102</v>
      </c>
      <c r="G11" s="13">
        <v>96.544090757399999</v>
      </c>
      <c r="H11" s="13">
        <v>2279.1084286178002</v>
      </c>
      <c r="I11" s="60">
        <f>SUM(F11:H11)</f>
        <v>1304.8247632732002</v>
      </c>
      <c r="J11" s="47">
        <v>3510.255267999999</v>
      </c>
    </row>
    <row r="12" spans="1:14" x14ac:dyDescent="0.25">
      <c r="A12" s="1" t="s">
        <v>6</v>
      </c>
      <c r="B12" t="s">
        <v>144</v>
      </c>
      <c r="C12" t="s">
        <v>144</v>
      </c>
      <c r="D12" t="s">
        <v>144</v>
      </c>
      <c r="E12" t="s">
        <v>144</v>
      </c>
      <c r="F12" t="s">
        <v>144</v>
      </c>
      <c r="G12" t="s">
        <v>144</v>
      </c>
      <c r="H12" t="s">
        <v>144</v>
      </c>
      <c r="I12" t="s">
        <v>144</v>
      </c>
      <c r="J12" t="s">
        <v>144</v>
      </c>
    </row>
    <row r="13" spans="1:14" x14ac:dyDescent="0.25">
      <c r="A13" s="1" t="s">
        <v>44</v>
      </c>
      <c r="B13" t="s">
        <v>144</v>
      </c>
      <c r="C13" t="s">
        <v>144</v>
      </c>
      <c r="D13" t="s">
        <v>144</v>
      </c>
      <c r="E13" t="s">
        <v>144</v>
      </c>
      <c r="F13" t="s">
        <v>144</v>
      </c>
      <c r="G13" t="s">
        <v>144</v>
      </c>
      <c r="H13" t="s">
        <v>144</v>
      </c>
      <c r="I13" t="s">
        <v>144</v>
      </c>
      <c r="J13" t="s">
        <v>144</v>
      </c>
    </row>
    <row r="14" spans="1:14" x14ac:dyDescent="0.25">
      <c r="A14" s="4" t="s">
        <v>7</v>
      </c>
      <c r="B14" s="5" t="s">
        <v>84</v>
      </c>
      <c r="C14" s="5" t="s">
        <v>84</v>
      </c>
      <c r="D14" s="10"/>
      <c r="E14" s="5"/>
      <c r="F14" s="70">
        <f>SUM(F15:F19)</f>
        <v>37148.500201656279</v>
      </c>
      <c r="G14" s="70">
        <f t="shared" ref="G14" si="2">SUM(G15:G19)</f>
        <v>14555.985777564001</v>
      </c>
      <c r="H14" s="70">
        <f>SUM(H15:H19)</f>
        <v>58497.952378580812</v>
      </c>
      <c r="I14" s="70">
        <f t="shared" ref="I14" si="3">SUM(I15:I19)</f>
        <v>110202.43835780109</v>
      </c>
      <c r="J14" s="70">
        <f t="shared" ref="J14" si="4">SUM(J15:J19)</f>
        <v>242119.90623000002</v>
      </c>
    </row>
    <row r="15" spans="1:14" ht="30" x14ac:dyDescent="0.25">
      <c r="A15" s="1" t="s">
        <v>9</v>
      </c>
      <c r="C15" s="23" t="s">
        <v>175</v>
      </c>
      <c r="D15" s="23">
        <v>306.72000000000003</v>
      </c>
      <c r="E15" s="23" t="s">
        <v>28</v>
      </c>
      <c r="F15" s="13">
        <v>3567.0245461443692</v>
      </c>
      <c r="G15" s="13">
        <v>683.23069306800016</v>
      </c>
      <c r="H15" s="13">
        <v>233.2741067559582</v>
      </c>
      <c r="I15" s="60">
        <f>SUM(F15:H15)</f>
        <v>4483.5293459683271</v>
      </c>
      <c r="J15" s="47">
        <v>149543.46720000001</v>
      </c>
      <c r="M15" s="13"/>
      <c r="N15" s="13"/>
    </row>
    <row r="16" spans="1:14" x14ac:dyDescent="0.25">
      <c r="A16" s="1"/>
      <c r="C16" s="23" t="s">
        <v>178</v>
      </c>
      <c r="D16" s="23">
        <v>1051.52</v>
      </c>
      <c r="E16" s="23" t="s">
        <v>28</v>
      </c>
      <c r="F16" s="13">
        <v>11279.242656342351</v>
      </c>
      <c r="G16" s="13">
        <v>2342.3015726879999</v>
      </c>
      <c r="H16" s="13">
        <v>604.16489038813165</v>
      </c>
      <c r="I16" s="60">
        <f>SUM(F16:H16)</f>
        <v>14225.709119418483</v>
      </c>
      <c r="J16" s="47">
        <v>21558.748356923079</v>
      </c>
      <c r="M16" s="13"/>
    </row>
    <row r="17" spans="1:14" x14ac:dyDescent="0.25">
      <c r="A17" s="1"/>
      <c r="C17" s="23" t="s">
        <v>177</v>
      </c>
      <c r="D17" s="23">
        <v>153.36000000000001</v>
      </c>
      <c r="E17" s="23" t="s">
        <v>28</v>
      </c>
      <c r="F17" s="13">
        <v>5450.9869440000066</v>
      </c>
      <c r="G17" s="13">
        <v>0</v>
      </c>
      <c r="H17" s="13">
        <v>66.945525120000099</v>
      </c>
      <c r="I17" s="60">
        <f>SUM(F17:H17)</f>
        <v>5517.9324691200063</v>
      </c>
      <c r="J17" s="47">
        <v>4089.6000000000049</v>
      </c>
    </row>
    <row r="18" spans="1:14" x14ac:dyDescent="0.25">
      <c r="A18" s="1"/>
      <c r="C18" s="23" t="s">
        <v>176</v>
      </c>
      <c r="D18" s="23">
        <v>2516.5500000000002</v>
      </c>
      <c r="E18" s="23" t="s">
        <v>28</v>
      </c>
      <c r="F18" s="13">
        <v>7807.7400951704994</v>
      </c>
      <c r="G18" s="13">
        <v>5605.7127042262509</v>
      </c>
      <c r="H18" s="13">
        <v>47181.311864968498</v>
      </c>
      <c r="I18" s="60">
        <f>SUM(F18:H18)</f>
        <v>60594.764664365248</v>
      </c>
      <c r="J18" s="47">
        <v>11458.587323076919</v>
      </c>
    </row>
    <row r="19" spans="1:14" x14ac:dyDescent="0.25">
      <c r="A19" s="1" t="s">
        <v>8</v>
      </c>
      <c r="C19" s="23" t="s">
        <v>190</v>
      </c>
      <c r="D19" s="23">
        <v>2659.77</v>
      </c>
      <c r="E19" s="23" t="s">
        <v>28</v>
      </c>
      <c r="F19" s="13">
        <v>9043.5059599990491</v>
      </c>
      <c r="G19" s="13">
        <v>5924.7408075817502</v>
      </c>
      <c r="H19" s="13">
        <v>10412.255991348226</v>
      </c>
      <c r="I19" s="60">
        <f>SUM(F19:H19)</f>
        <v>25380.502758929026</v>
      </c>
      <c r="J19" s="47">
        <v>55469.503349999999</v>
      </c>
    </row>
    <row r="20" spans="1:14" x14ac:dyDescent="0.25">
      <c r="A20" s="1" t="s">
        <v>40</v>
      </c>
      <c r="B20" t="s">
        <v>144</v>
      </c>
      <c r="C20" t="s">
        <v>144</v>
      </c>
      <c r="D20" t="s">
        <v>144</v>
      </c>
      <c r="E20" t="s">
        <v>144</v>
      </c>
      <c r="F20" t="s">
        <v>144</v>
      </c>
      <c r="G20" t="s">
        <v>144</v>
      </c>
      <c r="H20" t="s">
        <v>144</v>
      </c>
      <c r="I20" t="s">
        <v>144</v>
      </c>
      <c r="J20" t="s">
        <v>144</v>
      </c>
    </row>
    <row r="21" spans="1:14" x14ac:dyDescent="0.25">
      <c r="A21" s="1" t="s">
        <v>43</v>
      </c>
      <c r="B21" t="s">
        <v>144</v>
      </c>
      <c r="C21" t="s">
        <v>144</v>
      </c>
      <c r="D21" t="s">
        <v>144</v>
      </c>
      <c r="E21" t="s">
        <v>144</v>
      </c>
      <c r="F21" t="s">
        <v>144</v>
      </c>
      <c r="G21" t="s">
        <v>144</v>
      </c>
      <c r="H21" t="s">
        <v>144</v>
      </c>
      <c r="I21" t="s">
        <v>144</v>
      </c>
      <c r="J21" t="s">
        <v>144</v>
      </c>
    </row>
    <row r="22" spans="1:14" x14ac:dyDescent="0.25">
      <c r="A22" s="6" t="s">
        <v>18</v>
      </c>
      <c r="B22" s="5" t="s">
        <v>84</v>
      </c>
      <c r="C22" s="5" t="s">
        <v>84</v>
      </c>
      <c r="D22" s="10"/>
      <c r="E22" s="5"/>
      <c r="F22" s="70">
        <f>SUM(F23:F30)</f>
        <v>-44039.274523637141</v>
      </c>
      <c r="G22" s="70">
        <f t="shared" ref="G22:J22" si="5">SUM(G23:G30)</f>
        <v>107170.2990740539</v>
      </c>
      <c r="H22" s="70">
        <f t="shared" si="5"/>
        <v>236958.46768854925</v>
      </c>
      <c r="I22" s="70">
        <f t="shared" si="5"/>
        <v>300089.49223896593</v>
      </c>
      <c r="J22" s="70">
        <f t="shared" si="5"/>
        <v>174095.01655769561</v>
      </c>
      <c r="M22" s="13"/>
      <c r="N22" s="13"/>
    </row>
    <row r="23" spans="1:14" x14ac:dyDescent="0.25">
      <c r="A23" s="1" t="s">
        <v>19</v>
      </c>
      <c r="C23" s="23" t="s">
        <v>191</v>
      </c>
      <c r="D23" s="23">
        <v>23.1</v>
      </c>
      <c r="E23" s="23" t="s">
        <v>28</v>
      </c>
      <c r="F23" s="13">
        <v>5328.6075717000003</v>
      </c>
      <c r="G23" s="13">
        <v>0</v>
      </c>
      <c r="H23" s="13">
        <v>92.177741755355996</v>
      </c>
      <c r="I23" s="60">
        <f>SUM(F23:H23)</f>
        <v>5420.7853134553561</v>
      </c>
      <c r="J23" s="47">
        <v>11172.040800000001</v>
      </c>
    </row>
    <row r="24" spans="1:14" x14ac:dyDescent="0.25">
      <c r="A24" s="1"/>
      <c r="C24" t="s">
        <v>209</v>
      </c>
      <c r="D24" s="23">
        <v>795.4</v>
      </c>
      <c r="E24" s="23" t="s">
        <v>28</v>
      </c>
      <c r="F24" s="13">
        <v>64912.61878864099</v>
      </c>
      <c r="G24" s="13">
        <v>43881.108417000003</v>
      </c>
      <c r="H24" s="13">
        <v>26648.881192606797</v>
      </c>
      <c r="I24" s="60">
        <f>SUM(F24:H24)</f>
        <v>135442.60839824777</v>
      </c>
      <c r="J24" s="47">
        <v>33727.306429999997</v>
      </c>
    </row>
    <row r="25" spans="1:14" x14ac:dyDescent="0.25">
      <c r="A25" s="1" t="s">
        <v>41</v>
      </c>
      <c r="C25" t="s">
        <v>208</v>
      </c>
      <c r="D25" s="23">
        <v>311.04000000000002</v>
      </c>
      <c r="E25" s="23" t="s">
        <v>28</v>
      </c>
      <c r="F25" s="13">
        <v>25383.984093561601</v>
      </c>
      <c r="G25" s="13">
        <v>17159.6428992</v>
      </c>
      <c r="H25" s="13">
        <v>10421.005790983681</v>
      </c>
      <c r="I25" s="60">
        <f>SUM(F25:H25)</f>
        <v>52964.632783745285</v>
      </c>
      <c r="J25" s="47">
        <v>13189.013568</v>
      </c>
    </row>
    <row r="26" spans="1:14" x14ac:dyDescent="0.25">
      <c r="A26" s="1" t="s">
        <v>42</v>
      </c>
      <c r="C26" t="s">
        <v>210</v>
      </c>
      <c r="D26" s="23">
        <v>185</v>
      </c>
      <c r="E26" s="23" t="s">
        <v>214</v>
      </c>
      <c r="F26" s="13">
        <v>-152382.62859549999</v>
      </c>
      <c r="G26" s="13">
        <v>37725.854711300017</v>
      </c>
      <c r="H26" s="13">
        <v>193263.939093325</v>
      </c>
      <c r="I26" s="60">
        <f>SUM(F26:H26)</f>
        <v>78607.165209125029</v>
      </c>
      <c r="J26" s="47">
        <v>107649.65</v>
      </c>
    </row>
    <row r="27" spans="1:14" x14ac:dyDescent="0.25">
      <c r="A27" s="1"/>
      <c r="C27" s="23" t="s">
        <v>211</v>
      </c>
      <c r="D27" s="23">
        <v>1</v>
      </c>
      <c r="E27" s="23" t="s">
        <v>214</v>
      </c>
      <c r="F27" s="13">
        <v>-15.948798275</v>
      </c>
      <c r="G27" s="13">
        <v>6.6525467650000003</v>
      </c>
      <c r="H27" s="13">
        <v>24.512494466250001</v>
      </c>
      <c r="I27" s="60">
        <f>SUM(F27:H27)</f>
        <v>15.216242956250001</v>
      </c>
      <c r="J27" s="47">
        <v>14.047499999999999</v>
      </c>
    </row>
    <row r="28" spans="1:14" x14ac:dyDescent="0.25">
      <c r="A28" s="1"/>
      <c r="C28" s="23" t="s">
        <v>212</v>
      </c>
      <c r="D28" s="23">
        <v>2.91</v>
      </c>
      <c r="E28" s="23" t="s">
        <v>28</v>
      </c>
      <c r="F28" s="13">
        <v>-529.48205696266223</v>
      </c>
      <c r="G28" s="13">
        <v>344.6815087925458</v>
      </c>
      <c r="H28" s="13">
        <v>888.18735907267353</v>
      </c>
      <c r="I28" s="60">
        <f t="shared" ref="I28:I30" si="6">SUM(F28:H28)</f>
        <v>703.38681090255704</v>
      </c>
      <c r="J28" s="47">
        <v>573.43334969565205</v>
      </c>
    </row>
    <row r="29" spans="1:14" x14ac:dyDescent="0.25">
      <c r="A29" s="1"/>
      <c r="C29" t="s">
        <v>213</v>
      </c>
      <c r="D29" s="23">
        <v>72</v>
      </c>
      <c r="E29" s="63" t="s">
        <v>214</v>
      </c>
      <c r="F29" s="13">
        <v>-3981.6130303263149</v>
      </c>
      <c r="G29" s="13">
        <v>347.21628076421041</v>
      </c>
      <c r="H29" s="13">
        <v>5094.0690348205253</v>
      </c>
      <c r="I29" s="60">
        <f t="shared" si="6"/>
        <v>1459.6722852584207</v>
      </c>
      <c r="J29" s="47">
        <v>3193.7399999999989</v>
      </c>
    </row>
    <row r="30" spans="1:14" x14ac:dyDescent="0.25">
      <c r="A30" s="1" t="s">
        <v>20</v>
      </c>
      <c r="C30" t="s">
        <v>228</v>
      </c>
      <c r="D30" s="23">
        <v>147.43</v>
      </c>
      <c r="E30" s="63" t="s">
        <v>28</v>
      </c>
      <c r="F30" s="13">
        <v>17245.187503524219</v>
      </c>
      <c r="G30" s="13">
        <v>7705.1427102320986</v>
      </c>
      <c r="H30" s="13">
        <v>525.69498151896653</v>
      </c>
      <c r="I30" s="60">
        <f t="shared" si="6"/>
        <v>25476.025195275284</v>
      </c>
      <c r="J30" s="47">
        <v>4575.7849099999994</v>
      </c>
    </row>
    <row r="31" spans="1:14" x14ac:dyDescent="0.25">
      <c r="A31" s="1" t="s">
        <v>45</v>
      </c>
      <c r="B31" t="s">
        <v>144</v>
      </c>
      <c r="C31" t="s">
        <v>144</v>
      </c>
      <c r="D31" t="s">
        <v>144</v>
      </c>
      <c r="E31" t="s">
        <v>144</v>
      </c>
      <c r="F31" t="s">
        <v>144</v>
      </c>
      <c r="G31" t="s">
        <v>144</v>
      </c>
      <c r="H31" t="s">
        <v>144</v>
      </c>
      <c r="I31" t="s">
        <v>144</v>
      </c>
      <c r="J31" t="s">
        <v>144</v>
      </c>
    </row>
    <row r="32" spans="1:14" x14ac:dyDescent="0.25">
      <c r="A32" s="4" t="s">
        <v>39</v>
      </c>
      <c r="B32" s="5" t="s">
        <v>84</v>
      </c>
      <c r="C32" s="5" t="s">
        <v>84</v>
      </c>
      <c r="D32" s="10"/>
      <c r="E32" s="5"/>
      <c r="F32" s="70">
        <f>SUM(F33:F34)</f>
        <v>-89770.864293309525</v>
      </c>
      <c r="G32" s="70">
        <f t="shared" ref="G32:J32" si="7">SUM(G33:G34)</f>
        <v>0</v>
      </c>
      <c r="H32" s="70">
        <f t="shared" si="7"/>
        <v>170571.89097899478</v>
      </c>
      <c r="I32" s="70">
        <f t="shared" si="7"/>
        <v>80801.026685685254</v>
      </c>
      <c r="J32" s="70">
        <f t="shared" si="7"/>
        <v>162378.24491200002</v>
      </c>
    </row>
    <row r="33" spans="1:10" x14ac:dyDescent="0.25">
      <c r="A33" s="1" t="s">
        <v>10</v>
      </c>
      <c r="C33" s="23" t="s">
        <v>230</v>
      </c>
      <c r="D33" s="23">
        <v>332.22</v>
      </c>
      <c r="E33" s="63" t="s">
        <v>28</v>
      </c>
      <c r="F33" s="13">
        <v>3826.6299977304002</v>
      </c>
      <c r="G33" s="13">
        <v>0</v>
      </c>
      <c r="H33" s="13">
        <v>101.789749106892</v>
      </c>
      <c r="I33" s="60">
        <f>SUM(F33:H33)</f>
        <v>3928.4197468372922</v>
      </c>
      <c r="J33" s="47">
        <v>10724.061600000001</v>
      </c>
    </row>
    <row r="34" spans="1:10" x14ac:dyDescent="0.25">
      <c r="A34" s="1"/>
      <c r="C34" s="23" t="s">
        <v>231</v>
      </c>
      <c r="D34" s="23">
        <v>2949.56</v>
      </c>
      <c r="E34" s="63" t="s">
        <v>28</v>
      </c>
      <c r="F34" s="13">
        <v>-93597.494291039926</v>
      </c>
      <c r="G34" s="13">
        <v>0</v>
      </c>
      <c r="H34" s="13">
        <v>170470.10122988789</v>
      </c>
      <c r="I34" s="60">
        <f>SUM(F34:H34)</f>
        <v>76872.606938847966</v>
      </c>
      <c r="J34" s="47">
        <v>151654.18331200001</v>
      </c>
    </row>
    <row r="35" spans="1:10" x14ac:dyDescent="0.25">
      <c r="A35" s="1" t="s">
        <v>46</v>
      </c>
      <c r="B35" t="s">
        <v>144</v>
      </c>
      <c r="C35" t="s">
        <v>144</v>
      </c>
      <c r="D35" t="s">
        <v>144</v>
      </c>
      <c r="E35" t="s">
        <v>144</v>
      </c>
      <c r="F35" t="s">
        <v>144</v>
      </c>
      <c r="G35" t="s">
        <v>144</v>
      </c>
      <c r="H35" t="s">
        <v>144</v>
      </c>
      <c r="I35" t="s">
        <v>144</v>
      </c>
      <c r="J35" t="s">
        <v>144</v>
      </c>
    </row>
    <row r="36" spans="1:10" x14ac:dyDescent="0.25">
      <c r="A36" s="4" t="s">
        <v>4</v>
      </c>
      <c r="B36" s="5" t="s">
        <v>84</v>
      </c>
      <c r="C36" s="5" t="s">
        <v>84</v>
      </c>
      <c r="D36" s="10"/>
      <c r="E36" s="5"/>
      <c r="F36" s="70">
        <f>SUM(F37:F40)</f>
        <v>-109948.4943240112</v>
      </c>
      <c r="G36" s="70">
        <f t="shared" ref="G36:J36" si="8">SUM(G37:G40)</f>
        <v>27.446459906249999</v>
      </c>
      <c r="H36" s="70">
        <f t="shared" si="8"/>
        <v>167792.85035045154</v>
      </c>
      <c r="I36" s="70">
        <f t="shared" si="8"/>
        <v>57871.802486346598</v>
      </c>
      <c r="J36" s="70">
        <f t="shared" si="8"/>
        <v>1165899.7405864</v>
      </c>
    </row>
    <row r="37" spans="1:10" x14ac:dyDescent="0.25">
      <c r="A37" s="1" t="s">
        <v>4</v>
      </c>
      <c r="C37" s="39" t="s">
        <v>251</v>
      </c>
      <c r="D37" s="47">
        <v>1379.52</v>
      </c>
      <c r="E37" s="39" t="s">
        <v>28</v>
      </c>
      <c r="F37" s="13">
        <v>-112250.68985664001</v>
      </c>
      <c r="G37" s="13">
        <v>0</v>
      </c>
      <c r="H37" s="13">
        <v>159614.140144896</v>
      </c>
      <c r="I37" s="60">
        <f>SUM(F37:H37)</f>
        <v>47363.45028825599</v>
      </c>
      <c r="J37" s="47">
        <v>125046.34208640001</v>
      </c>
    </row>
    <row r="38" spans="1:10" x14ac:dyDescent="0.25">
      <c r="A38" s="1"/>
      <c r="C38" s="39" t="s">
        <v>253</v>
      </c>
      <c r="D38" s="44">
        <v>12.51</v>
      </c>
      <c r="E38" s="39" t="s">
        <v>28</v>
      </c>
      <c r="F38" s="13">
        <v>135.02440667880001</v>
      </c>
      <c r="G38" s="13">
        <v>0</v>
      </c>
      <c r="H38" s="13">
        <v>31.7414813868</v>
      </c>
      <c r="I38" s="60">
        <f>SUM(F38:H38)</f>
        <v>166.7658880656</v>
      </c>
      <c r="J38" s="47">
        <v>4998.9960000000001</v>
      </c>
    </row>
    <row r="39" spans="1:10" x14ac:dyDescent="0.25">
      <c r="A39" s="1"/>
      <c r="C39" s="39" t="s">
        <v>258</v>
      </c>
      <c r="D39" s="44">
        <v>15.78</v>
      </c>
      <c r="E39" s="39" t="s">
        <v>28</v>
      </c>
      <c r="F39" s="13">
        <v>-785.67074125000011</v>
      </c>
      <c r="G39" s="13">
        <v>27.446459906249999</v>
      </c>
      <c r="H39" s="13">
        <v>1188.20770496875</v>
      </c>
      <c r="I39" s="60">
        <f>SUM(F39:H39)</f>
        <v>429.98342362499989</v>
      </c>
      <c r="J39" s="47">
        <v>1214.4024999999999</v>
      </c>
    </row>
    <row r="40" spans="1:10" x14ac:dyDescent="0.25">
      <c r="A40" s="1"/>
      <c r="C40" s="23" t="s">
        <v>261</v>
      </c>
      <c r="D40" s="47">
        <v>1379.52</v>
      </c>
      <c r="E40" s="63" t="s">
        <v>28</v>
      </c>
      <c r="F40" s="13">
        <v>2952.8418671999998</v>
      </c>
      <c r="G40" s="13">
        <v>0</v>
      </c>
      <c r="H40" s="13">
        <v>6958.7610192000002</v>
      </c>
      <c r="I40" s="60">
        <f>SUM(F40:H40)</f>
        <v>9911.6028864</v>
      </c>
      <c r="J40" s="47">
        <v>1034640</v>
      </c>
    </row>
    <row r="41" spans="1:10" x14ac:dyDescent="0.25">
      <c r="A41" s="6" t="s">
        <v>2</v>
      </c>
      <c r="B41" s="5" t="s">
        <v>84</v>
      </c>
      <c r="C41" s="5" t="s">
        <v>84</v>
      </c>
      <c r="D41" s="10"/>
      <c r="E41" s="5"/>
      <c r="F41" s="70">
        <f>SUM(F42:F45)</f>
        <v>26960.036620734179</v>
      </c>
      <c r="G41" s="70">
        <f t="shared" ref="G41" si="9">SUM(G42:G45)</f>
        <v>0</v>
      </c>
      <c r="H41" s="70">
        <f t="shared" ref="H41" si="10">SUM(H42:H45)</f>
        <v>8837.6523435126583</v>
      </c>
      <c r="I41" s="70">
        <f t="shared" ref="I41" si="11">SUM(I42:I45)</f>
        <v>35797.688964246838</v>
      </c>
      <c r="J41" s="70">
        <f t="shared" ref="J41" si="12">SUM(J42:J45)</f>
        <v>165664.17322</v>
      </c>
    </row>
    <row r="42" spans="1:10" x14ac:dyDescent="0.25">
      <c r="A42" s="1" t="s">
        <v>37</v>
      </c>
      <c r="B42" t="s">
        <v>144</v>
      </c>
      <c r="C42" t="s">
        <v>144</v>
      </c>
      <c r="D42" t="s">
        <v>144</v>
      </c>
      <c r="E42" t="s">
        <v>144</v>
      </c>
      <c r="F42" t="s">
        <v>144</v>
      </c>
      <c r="G42" t="s">
        <v>144</v>
      </c>
      <c r="H42" t="s">
        <v>144</v>
      </c>
      <c r="I42" t="s">
        <v>144</v>
      </c>
      <c r="J42" t="s">
        <v>144</v>
      </c>
    </row>
    <row r="43" spans="1:10" x14ac:dyDescent="0.25">
      <c r="A43" s="1" t="s">
        <v>17</v>
      </c>
      <c r="B43" t="s">
        <v>144</v>
      </c>
      <c r="C43" t="s">
        <v>144</v>
      </c>
      <c r="D43" t="s">
        <v>144</v>
      </c>
      <c r="E43" t="s">
        <v>144</v>
      </c>
      <c r="F43" t="s">
        <v>144</v>
      </c>
      <c r="G43" t="s">
        <v>144</v>
      </c>
      <c r="H43" t="s">
        <v>144</v>
      </c>
      <c r="I43" t="s">
        <v>144</v>
      </c>
      <c r="J43" t="s">
        <v>144</v>
      </c>
    </row>
    <row r="44" spans="1:10" x14ac:dyDescent="0.25">
      <c r="A44" s="1" t="s">
        <v>269</v>
      </c>
      <c r="C44" t="s">
        <v>270</v>
      </c>
      <c r="D44" s="23">
        <v>1</v>
      </c>
      <c r="E44" s="63" t="s">
        <v>214</v>
      </c>
      <c r="F44" s="13">
        <v>26960.036620734179</v>
      </c>
      <c r="G44" s="13">
        <v>0</v>
      </c>
      <c r="H44" s="13">
        <v>8837.6523435126583</v>
      </c>
      <c r="I44" s="60">
        <f>SUM(F44:H44)</f>
        <v>35797.688964246838</v>
      </c>
      <c r="J44" s="47">
        <v>165664.17322</v>
      </c>
    </row>
    <row r="45" spans="1:10" x14ac:dyDescent="0.25">
      <c r="A45" s="1" t="s">
        <v>3</v>
      </c>
      <c r="B45" t="s">
        <v>144</v>
      </c>
      <c r="C45" t="s">
        <v>144</v>
      </c>
      <c r="D45" t="s">
        <v>144</v>
      </c>
      <c r="E45" t="s">
        <v>144</v>
      </c>
      <c r="F45" t="s">
        <v>144</v>
      </c>
      <c r="G45" t="s">
        <v>144</v>
      </c>
      <c r="H45" t="s">
        <v>144</v>
      </c>
      <c r="I45" t="s">
        <v>144</v>
      </c>
      <c r="J45" t="s">
        <v>144</v>
      </c>
    </row>
    <row r="46" spans="1:10" x14ac:dyDescent="0.25">
      <c r="A46" s="1" t="s">
        <v>32</v>
      </c>
      <c r="B46" t="s">
        <v>144</v>
      </c>
      <c r="C46" t="s">
        <v>144</v>
      </c>
      <c r="D46" t="s">
        <v>144</v>
      </c>
      <c r="E46" t="s">
        <v>144</v>
      </c>
      <c r="F46" t="s">
        <v>144</v>
      </c>
      <c r="G46" t="s">
        <v>144</v>
      </c>
      <c r="H46" t="s">
        <v>144</v>
      </c>
      <c r="I46" t="s">
        <v>144</v>
      </c>
      <c r="J46" t="s">
        <v>144</v>
      </c>
    </row>
    <row r="47" spans="1:10" x14ac:dyDescent="0.25">
      <c r="A47" s="6" t="s">
        <v>35</v>
      </c>
      <c r="B47" s="5" t="s">
        <v>84</v>
      </c>
      <c r="C47" s="5" t="s">
        <v>84</v>
      </c>
      <c r="D47" s="10"/>
      <c r="E47" s="5"/>
      <c r="F47" s="70">
        <f>SUM(F52:F58)</f>
        <v>14422.31143262417</v>
      </c>
      <c r="G47" s="70">
        <f t="shared" ref="G47:J47" si="13">SUM(G52:G58)</f>
        <v>626.51366060914734</v>
      </c>
      <c r="H47" s="70">
        <f t="shared" si="13"/>
        <v>2817.7641299232773</v>
      </c>
      <c r="I47" s="70">
        <f t="shared" si="13"/>
        <v>17866.589223156596</v>
      </c>
      <c r="J47" s="70">
        <f t="shared" si="13"/>
        <v>173345.26720000003</v>
      </c>
    </row>
    <row r="48" spans="1:10" x14ac:dyDescent="0.25">
      <c r="A48" s="1" t="s">
        <v>31</v>
      </c>
      <c r="B48" t="s">
        <v>144</v>
      </c>
      <c r="C48" t="s">
        <v>144</v>
      </c>
      <c r="D48" t="s">
        <v>144</v>
      </c>
      <c r="E48" t="s">
        <v>144</v>
      </c>
      <c r="F48" t="s">
        <v>144</v>
      </c>
      <c r="G48" t="s">
        <v>144</v>
      </c>
      <c r="H48" t="s">
        <v>144</v>
      </c>
      <c r="I48" t="s">
        <v>144</v>
      </c>
      <c r="J48" t="s">
        <v>144</v>
      </c>
    </row>
    <row r="49" spans="1:10" x14ac:dyDescent="0.25">
      <c r="A49" t="s">
        <v>33</v>
      </c>
      <c r="B49" t="s">
        <v>144</v>
      </c>
      <c r="C49" t="s">
        <v>144</v>
      </c>
      <c r="D49" t="s">
        <v>144</v>
      </c>
      <c r="E49" t="s">
        <v>144</v>
      </c>
      <c r="F49" t="s">
        <v>144</v>
      </c>
      <c r="G49" t="s">
        <v>144</v>
      </c>
      <c r="H49" t="s">
        <v>144</v>
      </c>
      <c r="I49" t="s">
        <v>144</v>
      </c>
      <c r="J49" t="s">
        <v>144</v>
      </c>
    </row>
    <row r="50" spans="1:10" x14ac:dyDescent="0.25">
      <c r="A50" t="s">
        <v>34</v>
      </c>
      <c r="B50" t="s">
        <v>144</v>
      </c>
      <c r="C50" t="s">
        <v>144</v>
      </c>
      <c r="D50" t="s">
        <v>144</v>
      </c>
      <c r="E50" t="s">
        <v>144</v>
      </c>
      <c r="F50" t="s">
        <v>144</v>
      </c>
      <c r="G50" t="s">
        <v>144</v>
      </c>
      <c r="H50" t="s">
        <v>144</v>
      </c>
      <c r="I50" t="s">
        <v>144</v>
      </c>
      <c r="J50" t="s">
        <v>144</v>
      </c>
    </row>
    <row r="51" spans="1:10" x14ac:dyDescent="0.25">
      <c r="A51" t="s">
        <v>38</v>
      </c>
      <c r="B51" t="s">
        <v>144</v>
      </c>
      <c r="C51" t="s">
        <v>144</v>
      </c>
      <c r="D51" t="s">
        <v>144</v>
      </c>
      <c r="E51" t="s">
        <v>144</v>
      </c>
      <c r="F51" t="s">
        <v>144</v>
      </c>
      <c r="G51" t="s">
        <v>144</v>
      </c>
      <c r="H51" t="s">
        <v>144</v>
      </c>
      <c r="I51" t="s">
        <v>144</v>
      </c>
      <c r="J51" t="s">
        <v>144</v>
      </c>
    </row>
    <row r="52" spans="1:10" x14ac:dyDescent="0.25">
      <c r="A52" t="s">
        <v>83</v>
      </c>
      <c r="C52" s="39" t="s">
        <v>292</v>
      </c>
      <c r="D52" s="23">
        <v>255.68</v>
      </c>
      <c r="E52" s="63" t="s">
        <v>28</v>
      </c>
      <c r="F52" s="13">
        <v>3843.9225027456</v>
      </c>
      <c r="G52" s="13">
        <v>0</v>
      </c>
      <c r="H52" s="13">
        <v>276.64374524159996</v>
      </c>
      <c r="I52" s="60">
        <f t="shared" ref="I52:I58" si="14">SUM(F52:H52)</f>
        <v>4120.5662479871999</v>
      </c>
      <c r="J52" s="47">
        <v>49704.192000000003</v>
      </c>
    </row>
    <row r="53" spans="1:10" x14ac:dyDescent="0.25">
      <c r="C53" s="39" t="s">
        <v>286</v>
      </c>
      <c r="D53" s="47">
        <v>75.180000000000007</v>
      </c>
      <c r="E53" s="63" t="s">
        <v>28</v>
      </c>
      <c r="F53" s="13">
        <v>11.5863596856</v>
      </c>
      <c r="G53" s="13">
        <v>0</v>
      </c>
      <c r="H53" s="13">
        <v>27.304783581599999</v>
      </c>
      <c r="I53" s="60">
        <f t="shared" si="14"/>
        <v>38.8911432672</v>
      </c>
      <c r="J53" s="47">
        <v>4059.72</v>
      </c>
    </row>
    <row r="54" spans="1:10" x14ac:dyDescent="0.25">
      <c r="C54" s="39" t="s">
        <v>288</v>
      </c>
      <c r="D54" s="47">
        <v>36</v>
      </c>
      <c r="E54" s="63" t="s">
        <v>28</v>
      </c>
      <c r="F54" s="13">
        <v>5.5481371199999998</v>
      </c>
      <c r="G54" s="13">
        <v>0</v>
      </c>
      <c r="H54" s="13">
        <v>13.07491632</v>
      </c>
      <c r="I54" s="60">
        <f t="shared" si="14"/>
        <v>18.62305344</v>
      </c>
      <c r="J54" s="47">
        <v>1944</v>
      </c>
    </row>
    <row r="55" spans="1:10" x14ac:dyDescent="0.25">
      <c r="C55" s="39" t="s">
        <v>291</v>
      </c>
      <c r="D55" s="47">
        <v>54.08</v>
      </c>
      <c r="E55" s="63" t="s">
        <v>28</v>
      </c>
      <c r="F55" s="13">
        <v>85.828204799999995</v>
      </c>
      <c r="G55" s="13">
        <v>0</v>
      </c>
      <c r="H55" s="13">
        <v>39.282859699200003</v>
      </c>
      <c r="I55" s="60">
        <f t="shared" si="14"/>
        <v>125.1110644992</v>
      </c>
      <c r="J55" s="47">
        <v>5840.6399999999994</v>
      </c>
    </row>
    <row r="56" spans="1:10" x14ac:dyDescent="0.25">
      <c r="C56" s="39" t="s">
        <v>290</v>
      </c>
      <c r="D56" s="47">
        <v>468.36</v>
      </c>
      <c r="E56" s="63" t="s">
        <v>28</v>
      </c>
      <c r="F56" s="13">
        <v>7382.9881389312004</v>
      </c>
      <c r="G56" s="13">
        <v>0</v>
      </c>
      <c r="H56" s="13">
        <v>501.06686444820002</v>
      </c>
      <c r="I56" s="60">
        <f t="shared" si="14"/>
        <v>7884.0550033794007</v>
      </c>
      <c r="J56" s="47">
        <v>88520.040000000008</v>
      </c>
    </row>
    <row r="57" spans="1:10" x14ac:dyDescent="0.25">
      <c r="A57" t="s">
        <v>285</v>
      </c>
      <c r="C57" t="s">
        <v>299</v>
      </c>
      <c r="D57">
        <v>2.12</v>
      </c>
      <c r="E57" s="39" t="s">
        <v>28</v>
      </c>
      <c r="F57" s="13">
        <v>-61.691241891399478</v>
      </c>
      <c r="G57" s="13">
        <v>14.44966460914724</v>
      </c>
      <c r="H57" s="13">
        <v>76.14090650054672</v>
      </c>
      <c r="I57" s="60">
        <f t="shared" si="14"/>
        <v>28.899329218294483</v>
      </c>
      <c r="J57" s="47">
        <v>42.400000000000027</v>
      </c>
    </row>
    <row r="58" spans="1:10" x14ac:dyDescent="0.25">
      <c r="C58" s="23" t="s">
        <v>297</v>
      </c>
      <c r="D58" s="23">
        <v>6</v>
      </c>
      <c r="E58" s="63" t="s">
        <v>214</v>
      </c>
      <c r="F58" s="13">
        <v>3154.1293312331691</v>
      </c>
      <c r="G58" s="13">
        <v>612.06399600000009</v>
      </c>
      <c r="H58" s="13">
        <v>1884.2500541321306</v>
      </c>
      <c r="I58" s="60">
        <f t="shared" si="14"/>
        <v>5650.4433813652995</v>
      </c>
      <c r="J58" s="47">
        <v>23234.275200000029</v>
      </c>
    </row>
    <row r="59" spans="1:10" x14ac:dyDescent="0.25">
      <c r="A59" s="4" t="s">
        <v>11</v>
      </c>
      <c r="B59" s="5" t="s">
        <v>84</v>
      </c>
      <c r="C59" s="5" t="s">
        <v>84</v>
      </c>
      <c r="D59" s="10"/>
      <c r="E59" s="5"/>
      <c r="F59" s="70">
        <f>SUM(F60)</f>
        <v>12522.048000000001</v>
      </c>
      <c r="G59" s="70">
        <f t="shared" ref="G59:J59" si="15">SUM(G60)</f>
        <v>0</v>
      </c>
      <c r="H59" s="70">
        <f t="shared" si="15"/>
        <v>185.51679999999999</v>
      </c>
      <c r="I59" s="70">
        <f t="shared" si="15"/>
        <v>12707.5648</v>
      </c>
      <c r="J59" s="70">
        <f t="shared" si="15"/>
        <v>11296.32</v>
      </c>
    </row>
    <row r="60" spans="1:10" x14ac:dyDescent="0.25">
      <c r="A60" t="s">
        <v>11</v>
      </c>
      <c r="C60" t="s">
        <v>309</v>
      </c>
      <c r="D60" s="23">
        <v>8</v>
      </c>
      <c r="E60" s="63" t="s">
        <v>214</v>
      </c>
      <c r="F60" s="13">
        <v>12522.048000000001</v>
      </c>
      <c r="G60" s="13">
        <v>0</v>
      </c>
      <c r="H60" s="13">
        <v>185.51679999999999</v>
      </c>
      <c r="I60" s="60">
        <f>SUM(F60:H60)</f>
        <v>12707.5648</v>
      </c>
      <c r="J60" s="47">
        <v>11296.32</v>
      </c>
    </row>
    <row r="61" spans="1:10" x14ac:dyDescent="0.25">
      <c r="A61" s="4" t="s">
        <v>12</v>
      </c>
      <c r="B61" s="5" t="s">
        <v>84</v>
      </c>
      <c r="C61" s="5" t="s">
        <v>84</v>
      </c>
      <c r="D61" s="10"/>
      <c r="E61" s="5"/>
      <c r="F61" s="70">
        <f>SUM(F62:F64)</f>
        <v>-41.871833648393192</v>
      </c>
      <c r="G61" s="70">
        <f t="shared" ref="G61:J61" si="16">SUM(G62:G64)</f>
        <v>0</v>
      </c>
      <c r="H61" s="70">
        <f t="shared" si="16"/>
        <v>45.49655954631379</v>
      </c>
      <c r="I61" s="70">
        <f t="shared" si="16"/>
        <v>3.6247258979206016</v>
      </c>
      <c r="J61" s="70">
        <f t="shared" si="16"/>
        <v>28.497844990548199</v>
      </c>
    </row>
    <row r="62" spans="1:10" x14ac:dyDescent="0.25">
      <c r="A62" s="1" t="s">
        <v>13</v>
      </c>
      <c r="C62" s="39" t="s">
        <v>311</v>
      </c>
      <c r="D62" s="40">
        <v>10</v>
      </c>
      <c r="E62" s="39" t="s">
        <v>214</v>
      </c>
      <c r="F62" s="13">
        <v>-31.625519848771269</v>
      </c>
      <c r="G62" s="13">
        <v>0</v>
      </c>
      <c r="H62" s="13">
        <v>34.363251417769369</v>
      </c>
      <c r="I62" s="60">
        <f>SUM(F62:H62)</f>
        <v>2.7377315689981003</v>
      </c>
      <c r="J62" s="47">
        <v>21.524234404536859</v>
      </c>
    </row>
    <row r="63" spans="1:10" x14ac:dyDescent="0.25">
      <c r="A63" s="1" t="s">
        <v>14</v>
      </c>
      <c r="B63" t="s">
        <v>144</v>
      </c>
      <c r="C63" t="s">
        <v>144</v>
      </c>
      <c r="D63" t="s">
        <v>144</v>
      </c>
      <c r="E63" t="s">
        <v>144</v>
      </c>
      <c r="F63" t="s">
        <v>144</v>
      </c>
      <c r="G63" t="s">
        <v>144</v>
      </c>
      <c r="H63" t="s">
        <v>144</v>
      </c>
      <c r="I63" t="s">
        <v>144</v>
      </c>
      <c r="J63" t="s">
        <v>144</v>
      </c>
    </row>
    <row r="64" spans="1:10" x14ac:dyDescent="0.25">
      <c r="A64" s="1" t="s">
        <v>310</v>
      </c>
      <c r="B64" s="39"/>
      <c r="C64" s="39" t="s">
        <v>312</v>
      </c>
      <c r="D64" s="40">
        <v>1</v>
      </c>
      <c r="E64" s="39" t="s">
        <v>214</v>
      </c>
      <c r="F64" s="13">
        <v>-10.24631379962192</v>
      </c>
      <c r="G64" s="13">
        <v>0</v>
      </c>
      <c r="H64" s="13">
        <v>11.133308128544421</v>
      </c>
      <c r="I64" s="60">
        <f>SUM(F64:H64)</f>
        <v>0.8869943289225013</v>
      </c>
      <c r="J64" s="47">
        <v>6.9736105860113398</v>
      </c>
    </row>
    <row r="65" spans="1:11" x14ac:dyDescent="0.25">
      <c r="A65" s="4" t="s">
        <v>15</v>
      </c>
      <c r="B65" s="5" t="s">
        <v>84</v>
      </c>
      <c r="C65" s="5" t="s">
        <v>84</v>
      </c>
      <c r="D65" s="11"/>
      <c r="E65" s="5"/>
      <c r="F65" s="70">
        <f>SUM(F66:F67)</f>
        <v>-72629.478538235999</v>
      </c>
      <c r="G65" s="70">
        <f t="shared" ref="G65:J65" si="17">SUM(G66:G67)</f>
        <v>0</v>
      </c>
      <c r="H65" s="70">
        <f t="shared" si="17"/>
        <v>111706.13204650089</v>
      </c>
      <c r="I65" s="70">
        <f t="shared" si="17"/>
        <v>39076.653508264906</v>
      </c>
      <c r="J65" s="70">
        <f t="shared" si="17"/>
        <v>102671.60481999999</v>
      </c>
    </row>
    <row r="66" spans="1:11" x14ac:dyDescent="0.25">
      <c r="A66" t="s">
        <v>15</v>
      </c>
      <c r="B66" s="39" t="s">
        <v>313</v>
      </c>
      <c r="C66" s="23" t="s">
        <v>315</v>
      </c>
      <c r="D66" s="61">
        <v>531.36</v>
      </c>
      <c r="E66" s="63" t="s">
        <v>28</v>
      </c>
      <c r="F66" s="13">
        <v>-86887.839800735994</v>
      </c>
      <c r="G66" s="13">
        <v>0</v>
      </c>
      <c r="H66" s="13">
        <v>111682.7610081293</v>
      </c>
      <c r="I66" s="60">
        <f>SUM(F66:H66)</f>
        <v>24794.921207393301</v>
      </c>
      <c r="J66" s="47">
        <v>89997.505919999996</v>
      </c>
    </row>
    <row r="67" spans="1:11" x14ac:dyDescent="0.25">
      <c r="B67" s="23" t="s">
        <v>314</v>
      </c>
      <c r="C67" s="23" t="s">
        <v>319</v>
      </c>
      <c r="D67" s="44">
        <v>710.83</v>
      </c>
      <c r="E67" s="63" t="s">
        <v>28</v>
      </c>
      <c r="F67" s="13">
        <v>14258.361262500001</v>
      </c>
      <c r="G67" s="13">
        <v>0</v>
      </c>
      <c r="H67" s="13">
        <v>23.371038371600001</v>
      </c>
      <c r="I67" s="60">
        <f>SUM(F67:H67)</f>
        <v>14281.732300871601</v>
      </c>
      <c r="J67" s="47">
        <v>12674.098900000001</v>
      </c>
    </row>
    <row r="68" spans="1:11" x14ac:dyDescent="0.25">
      <c r="A68" s="7" t="s">
        <v>22</v>
      </c>
      <c r="B68" s="8" t="s">
        <v>84</v>
      </c>
      <c r="C68" s="8" t="s">
        <v>84</v>
      </c>
      <c r="D68" s="12"/>
      <c r="E68" s="8"/>
      <c r="F68" s="14">
        <f>SUM(F69:F71)</f>
        <v>17257.339400000001</v>
      </c>
      <c r="G68" s="14">
        <f t="shared" ref="G68" si="18">SUM(G69:G71)</f>
        <v>21512.9558</v>
      </c>
      <c r="H68" s="14">
        <f t="shared" ref="H68" si="19">SUM(H69:H71)</f>
        <v>4255.6163999999999</v>
      </c>
      <c r="I68" s="14">
        <f t="shared" ref="I68" si="20">SUM(I69:I71)</f>
        <v>43025.911599999999</v>
      </c>
      <c r="J68" s="12">
        <f t="shared" ref="J68" si="21">SUM(J69:J71)</f>
        <v>4368</v>
      </c>
    </row>
    <row r="69" spans="1:11" x14ac:dyDescent="0.25">
      <c r="A69" s="1" t="s">
        <v>50</v>
      </c>
      <c r="B69" t="s">
        <v>144</v>
      </c>
      <c r="C69" t="s">
        <v>144</v>
      </c>
      <c r="D69" t="s">
        <v>144</v>
      </c>
      <c r="E69" t="s">
        <v>144</v>
      </c>
      <c r="F69" t="s">
        <v>144</v>
      </c>
      <c r="G69" t="s">
        <v>144</v>
      </c>
      <c r="H69" t="s">
        <v>144</v>
      </c>
      <c r="I69" t="s">
        <v>144</v>
      </c>
      <c r="J69" t="s">
        <v>144</v>
      </c>
    </row>
    <row r="70" spans="1:11" x14ac:dyDescent="0.25">
      <c r="A70" s="1" t="s">
        <v>51</v>
      </c>
      <c r="B70" t="s">
        <v>144</v>
      </c>
      <c r="C70" t="s">
        <v>144</v>
      </c>
      <c r="D70" t="s">
        <v>144</v>
      </c>
      <c r="E70" t="s">
        <v>144</v>
      </c>
      <c r="F70" t="s">
        <v>144</v>
      </c>
      <c r="G70" t="s">
        <v>144</v>
      </c>
      <c r="H70" t="s">
        <v>144</v>
      </c>
      <c r="I70" t="s">
        <v>144</v>
      </c>
      <c r="J70" t="s">
        <v>144</v>
      </c>
    </row>
    <row r="71" spans="1:11" x14ac:dyDescent="0.25">
      <c r="A71" s="1" t="s">
        <v>324</v>
      </c>
      <c r="B71" s="39"/>
      <c r="C71" s="39" t="s">
        <v>327</v>
      </c>
      <c r="D71" s="40">
        <v>70</v>
      </c>
      <c r="E71" s="39" t="s">
        <v>214</v>
      </c>
      <c r="F71" s="13">
        <v>17257.339400000001</v>
      </c>
      <c r="G71" s="13">
        <v>21512.9558</v>
      </c>
      <c r="H71" s="13">
        <v>4255.6163999999999</v>
      </c>
      <c r="I71" s="60">
        <f>SUM(F71:H71)</f>
        <v>43025.911599999999</v>
      </c>
      <c r="J71" s="47">
        <v>4368</v>
      </c>
    </row>
    <row r="72" spans="1:11" x14ac:dyDescent="0.25">
      <c r="A72" s="7" t="s">
        <v>49</v>
      </c>
      <c r="B72" s="8" t="s">
        <v>84</v>
      </c>
      <c r="C72" s="8" t="s">
        <v>84</v>
      </c>
      <c r="D72" s="12"/>
      <c r="E72" s="8"/>
      <c r="F72" s="14"/>
      <c r="G72" s="14"/>
      <c r="H72" s="14"/>
      <c r="I72" s="14"/>
      <c r="J72" s="12"/>
    </row>
    <row r="73" spans="1:11" x14ac:dyDescent="0.25">
      <c r="A73" s="1" t="s">
        <v>52</v>
      </c>
      <c r="B73" s="39" t="s">
        <v>144</v>
      </c>
      <c r="C73" s="39" t="s">
        <v>144</v>
      </c>
      <c r="D73" s="40" t="s">
        <v>144</v>
      </c>
      <c r="E73" s="39" t="s">
        <v>144</v>
      </c>
      <c r="F73" s="40" t="s">
        <v>144</v>
      </c>
      <c r="G73" s="40" t="s">
        <v>144</v>
      </c>
      <c r="H73" s="40" t="s">
        <v>144</v>
      </c>
      <c r="I73" s="40" t="s">
        <v>144</v>
      </c>
      <c r="J73" s="40" t="s">
        <v>144</v>
      </c>
      <c r="K73" s="40"/>
    </row>
    <row r="74" spans="1:11" x14ac:dyDescent="0.25">
      <c r="A74" s="1" t="s">
        <v>53</v>
      </c>
      <c r="B74" s="39" t="s">
        <v>144</v>
      </c>
      <c r="C74" s="39" t="s">
        <v>144</v>
      </c>
      <c r="D74" s="40" t="s">
        <v>144</v>
      </c>
      <c r="E74" s="39" t="s">
        <v>144</v>
      </c>
      <c r="F74" s="40" t="s">
        <v>144</v>
      </c>
      <c r="G74" s="40" t="s">
        <v>144</v>
      </c>
      <c r="H74" s="40" t="s">
        <v>144</v>
      </c>
      <c r="I74" s="40" t="s">
        <v>144</v>
      </c>
      <c r="J74" s="40" t="s">
        <v>144</v>
      </c>
      <c r="K74" s="40"/>
    </row>
    <row r="75" spans="1:11" x14ac:dyDescent="0.25">
      <c r="A75" s="1" t="s">
        <v>54</v>
      </c>
      <c r="B75" s="39" t="s">
        <v>144</v>
      </c>
      <c r="C75" s="39" t="s">
        <v>144</v>
      </c>
      <c r="D75" s="40" t="s">
        <v>144</v>
      </c>
      <c r="E75" s="39" t="s">
        <v>144</v>
      </c>
      <c r="F75" s="40" t="s">
        <v>144</v>
      </c>
      <c r="G75" s="40" t="s">
        <v>144</v>
      </c>
      <c r="H75" s="40" t="s">
        <v>144</v>
      </c>
      <c r="I75" s="40" t="s">
        <v>144</v>
      </c>
      <c r="J75" s="40" t="s">
        <v>144</v>
      </c>
      <c r="K75" s="40"/>
    </row>
    <row r="76" spans="1:11" x14ac:dyDescent="0.25">
      <c r="A76" s="1" t="s">
        <v>55</v>
      </c>
      <c r="B76" s="39" t="s">
        <v>144</v>
      </c>
      <c r="C76" s="39" t="s">
        <v>144</v>
      </c>
      <c r="D76" s="40" t="s">
        <v>144</v>
      </c>
      <c r="E76" s="39" t="s">
        <v>144</v>
      </c>
      <c r="F76" s="40" t="s">
        <v>144</v>
      </c>
      <c r="G76" s="40" t="s">
        <v>144</v>
      </c>
      <c r="H76" s="40" t="s">
        <v>144</v>
      </c>
      <c r="I76" s="40" t="s">
        <v>144</v>
      </c>
      <c r="J76" s="40" t="s">
        <v>144</v>
      </c>
      <c r="K76" s="40"/>
    </row>
    <row r="77" spans="1:11" x14ac:dyDescent="0.25">
      <c r="A77" s="1" t="s">
        <v>56</v>
      </c>
      <c r="B77" s="39" t="s">
        <v>144</v>
      </c>
      <c r="C77" s="39" t="s">
        <v>144</v>
      </c>
      <c r="D77" s="40" t="s">
        <v>144</v>
      </c>
      <c r="E77" s="39" t="s">
        <v>144</v>
      </c>
      <c r="F77" s="40" t="s">
        <v>144</v>
      </c>
      <c r="G77" s="40" t="s">
        <v>144</v>
      </c>
      <c r="H77" s="40" t="s">
        <v>144</v>
      </c>
      <c r="I77" s="40" t="s">
        <v>144</v>
      </c>
      <c r="J77" s="40" t="s">
        <v>144</v>
      </c>
      <c r="K77" s="40"/>
    </row>
    <row r="78" spans="1:11" x14ac:dyDescent="0.25">
      <c r="A78" s="1" t="s">
        <v>57</v>
      </c>
      <c r="B78" s="39" t="s">
        <v>144</v>
      </c>
      <c r="C78" s="39" t="s">
        <v>144</v>
      </c>
      <c r="D78" s="40" t="s">
        <v>144</v>
      </c>
      <c r="E78" s="39" t="s">
        <v>144</v>
      </c>
      <c r="F78" s="40" t="s">
        <v>144</v>
      </c>
      <c r="G78" s="40" t="s">
        <v>144</v>
      </c>
      <c r="H78" s="40" t="s">
        <v>144</v>
      </c>
      <c r="I78" s="40" t="s">
        <v>144</v>
      </c>
      <c r="J78" s="40" t="s">
        <v>144</v>
      </c>
      <c r="K78" s="40"/>
    </row>
    <row r="79" spans="1:11" x14ac:dyDescent="0.25">
      <c r="A79" s="7" t="s">
        <v>23</v>
      </c>
      <c r="B79" s="8" t="s">
        <v>84</v>
      </c>
      <c r="C79" s="8" t="s">
        <v>84</v>
      </c>
      <c r="D79" s="12"/>
      <c r="E79" s="8"/>
      <c r="F79" s="14">
        <f>SUM(F80:F87)</f>
        <v>30371.469408749999</v>
      </c>
      <c r="G79" s="14">
        <f t="shared" ref="G79:I79" si="22">SUM(G80:G87)</f>
        <v>33394.017687610001</v>
      </c>
      <c r="H79" s="14">
        <f t="shared" si="22"/>
        <v>3022.5482788599998</v>
      </c>
      <c r="I79" s="14">
        <f t="shared" si="22"/>
        <v>66788.035375220003</v>
      </c>
      <c r="J79" s="14">
        <f>SUM(J80:J87)</f>
        <v>7831.1509999999998</v>
      </c>
    </row>
    <row r="80" spans="1:11" x14ac:dyDescent="0.25">
      <c r="A80" s="1" t="s">
        <v>59</v>
      </c>
      <c r="B80" s="23" t="s">
        <v>330</v>
      </c>
      <c r="C80" s="23" t="s">
        <v>331</v>
      </c>
      <c r="D80" s="23">
        <v>1820.9</v>
      </c>
      <c r="E80" s="63" t="s">
        <v>28</v>
      </c>
      <c r="F80" s="13">
        <v>5412.2383087500002</v>
      </c>
      <c r="G80" s="13">
        <v>6750.33322899</v>
      </c>
      <c r="H80" s="13">
        <v>1338.09492024</v>
      </c>
      <c r="I80" s="60">
        <f>SUM(F80:H80)</f>
        <v>13500.666457980002</v>
      </c>
      <c r="J80" s="47">
        <v>710.15100000000007</v>
      </c>
    </row>
    <row r="81" spans="1:14" x14ac:dyDescent="0.25">
      <c r="A81" s="1" t="s">
        <v>61</v>
      </c>
      <c r="B81" s="23" t="s">
        <v>333</v>
      </c>
      <c r="C81" s="23" t="s">
        <v>336</v>
      </c>
      <c r="D81" s="23">
        <v>70</v>
      </c>
      <c r="E81" s="63" t="s">
        <v>214</v>
      </c>
      <c r="F81" s="13">
        <v>22490.58</v>
      </c>
      <c r="G81" s="13">
        <v>24174.579099999999</v>
      </c>
      <c r="H81" s="13">
        <v>1683.9991</v>
      </c>
      <c r="I81" s="60">
        <f>SUM(F81:H81)</f>
        <v>48349.158200000005</v>
      </c>
      <c r="J81" s="47">
        <v>6566</v>
      </c>
      <c r="M81" s="13"/>
      <c r="N81" s="13"/>
    </row>
    <row r="82" spans="1:14" x14ac:dyDescent="0.25">
      <c r="A82" s="1" t="s">
        <v>62</v>
      </c>
      <c r="B82" s="39" t="s">
        <v>144</v>
      </c>
      <c r="C82" s="39" t="s">
        <v>144</v>
      </c>
      <c r="D82" s="40" t="s">
        <v>144</v>
      </c>
      <c r="E82" s="39" t="s">
        <v>144</v>
      </c>
      <c r="F82" s="40" t="s">
        <v>144</v>
      </c>
      <c r="G82" s="40" t="s">
        <v>144</v>
      </c>
      <c r="H82" s="40" t="s">
        <v>144</v>
      </c>
      <c r="I82" s="40" t="s">
        <v>144</v>
      </c>
      <c r="J82" s="40" t="s">
        <v>144</v>
      </c>
      <c r="M82" s="13"/>
      <c r="N82" s="13"/>
    </row>
    <row r="83" spans="1:14" x14ac:dyDescent="0.25">
      <c r="A83" s="1" t="s">
        <v>63</v>
      </c>
      <c r="B83" s="39" t="s">
        <v>144</v>
      </c>
      <c r="C83" s="39" t="s">
        <v>144</v>
      </c>
      <c r="D83" s="40" t="s">
        <v>144</v>
      </c>
      <c r="E83" s="39" t="s">
        <v>144</v>
      </c>
      <c r="F83" s="40" t="s">
        <v>144</v>
      </c>
      <c r="G83" s="40" t="s">
        <v>144</v>
      </c>
      <c r="H83" s="40" t="s">
        <v>144</v>
      </c>
      <c r="I83" s="40" t="s">
        <v>144</v>
      </c>
      <c r="J83" s="40" t="s">
        <v>144</v>
      </c>
      <c r="M83" s="13"/>
      <c r="N83" s="13"/>
    </row>
    <row r="84" spans="1:14" x14ac:dyDescent="0.25">
      <c r="A84" s="1" t="s">
        <v>64</v>
      </c>
      <c r="B84" s="39" t="s">
        <v>144</v>
      </c>
      <c r="C84" s="39" t="s">
        <v>144</v>
      </c>
      <c r="D84" s="40" t="s">
        <v>144</v>
      </c>
      <c r="E84" s="39" t="s">
        <v>144</v>
      </c>
      <c r="F84" s="40" t="s">
        <v>144</v>
      </c>
      <c r="G84" s="40" t="s">
        <v>144</v>
      </c>
      <c r="H84" s="40" t="s">
        <v>144</v>
      </c>
      <c r="I84" s="40" t="s">
        <v>144</v>
      </c>
      <c r="J84" s="40" t="s">
        <v>144</v>
      </c>
    </row>
    <row r="85" spans="1:14" x14ac:dyDescent="0.25">
      <c r="A85" s="1" t="s">
        <v>65</v>
      </c>
      <c r="B85" s="39" t="s">
        <v>144</v>
      </c>
      <c r="C85" s="39" t="s">
        <v>144</v>
      </c>
      <c r="D85" s="40" t="s">
        <v>144</v>
      </c>
      <c r="E85" s="39" t="s">
        <v>144</v>
      </c>
      <c r="F85" s="40" t="s">
        <v>144</v>
      </c>
      <c r="G85" s="40" t="s">
        <v>144</v>
      </c>
      <c r="H85" s="40" t="s">
        <v>144</v>
      </c>
      <c r="I85" s="40" t="s">
        <v>144</v>
      </c>
      <c r="J85" s="40" t="s">
        <v>144</v>
      </c>
    </row>
    <row r="86" spans="1:14" x14ac:dyDescent="0.25">
      <c r="A86" s="1" t="s">
        <v>60</v>
      </c>
      <c r="B86" s="23" t="s">
        <v>337</v>
      </c>
      <c r="C86" s="23" t="s">
        <v>338</v>
      </c>
      <c r="D86" s="23">
        <v>185</v>
      </c>
      <c r="E86" s="23" t="s">
        <v>214</v>
      </c>
      <c r="F86" s="13">
        <v>2468.6511</v>
      </c>
      <c r="G86" s="13">
        <v>2469.1053586200001</v>
      </c>
      <c r="H86" s="13">
        <v>0.45425862</v>
      </c>
      <c r="I86" s="60">
        <f>SUM(F86:H86)</f>
        <v>4938.2107172400001</v>
      </c>
      <c r="J86" s="47">
        <v>555</v>
      </c>
    </row>
    <row r="87" spans="1:14" x14ac:dyDescent="0.25">
      <c r="A87" s="1" t="s">
        <v>58</v>
      </c>
      <c r="B87" s="39" t="s">
        <v>144</v>
      </c>
      <c r="C87" s="39" t="s">
        <v>144</v>
      </c>
      <c r="D87" s="40" t="s">
        <v>144</v>
      </c>
      <c r="E87" s="39" t="s">
        <v>144</v>
      </c>
      <c r="F87" s="40" t="s">
        <v>144</v>
      </c>
      <c r="G87" s="40" t="s">
        <v>144</v>
      </c>
      <c r="H87" s="40" t="s">
        <v>144</v>
      </c>
      <c r="I87" s="40" t="s">
        <v>144</v>
      </c>
      <c r="J87" s="40" t="s">
        <v>144</v>
      </c>
    </row>
    <row r="88" spans="1:14" x14ac:dyDescent="0.25">
      <c r="A88" s="7" t="s">
        <v>1</v>
      </c>
      <c r="B88" s="8" t="s">
        <v>84</v>
      </c>
      <c r="C88" s="8" t="s">
        <v>84</v>
      </c>
      <c r="D88" s="12"/>
      <c r="E88" s="8"/>
      <c r="F88" s="14">
        <f>SUM(F89:F96)</f>
        <v>13460.672243443039</v>
      </c>
      <c r="G88" s="14">
        <f t="shared" ref="G88" si="23">SUM(G89:G96)</f>
        <v>11324.23069893038</v>
      </c>
      <c r="H88" s="14">
        <f t="shared" ref="H88" si="24">SUM(H89:H96)</f>
        <v>22.460173658286134</v>
      </c>
      <c r="I88" s="14">
        <f t="shared" ref="I88" si="25">SUM(I89:I96)</f>
        <v>24807.363116031705</v>
      </c>
      <c r="J88" s="14">
        <f>SUM(J89:J96)</f>
        <v>3718.1020000000017</v>
      </c>
    </row>
    <row r="89" spans="1:14" x14ac:dyDescent="0.25">
      <c r="A89" s="1" t="s">
        <v>66</v>
      </c>
      <c r="B89" s="23"/>
      <c r="C89" s="23" t="s">
        <v>343</v>
      </c>
      <c r="D89" s="23">
        <v>502.2</v>
      </c>
      <c r="E89" s="23" t="s">
        <v>214</v>
      </c>
      <c r="F89" s="13">
        <v>2157.74257644</v>
      </c>
      <c r="G89" s="13">
        <v>0</v>
      </c>
      <c r="H89" s="13">
        <v>1.1591417309400001</v>
      </c>
      <c r="I89" s="60">
        <f>SUM(F89:H89)</f>
        <v>2158.9017181709401</v>
      </c>
      <c r="J89" s="47">
        <v>708.10199999999998</v>
      </c>
    </row>
    <row r="90" spans="1:14" x14ac:dyDescent="0.25">
      <c r="A90" s="1" t="s">
        <v>76</v>
      </c>
      <c r="B90" s="39" t="s">
        <v>144</v>
      </c>
      <c r="C90" s="39" t="s">
        <v>144</v>
      </c>
      <c r="D90" s="40" t="s">
        <v>144</v>
      </c>
      <c r="E90" s="39" t="s">
        <v>144</v>
      </c>
      <c r="F90" s="40" t="s">
        <v>144</v>
      </c>
      <c r="G90" s="40" t="s">
        <v>144</v>
      </c>
      <c r="H90" s="40" t="s">
        <v>144</v>
      </c>
      <c r="I90" s="40" t="s">
        <v>144</v>
      </c>
      <c r="J90" s="40" t="s">
        <v>144</v>
      </c>
    </row>
    <row r="91" spans="1:14" x14ac:dyDescent="0.25">
      <c r="A91" s="1" t="s">
        <v>67</v>
      </c>
      <c r="B91" s="1" t="s">
        <v>340</v>
      </c>
      <c r="C91" s="66" t="s">
        <v>67</v>
      </c>
      <c r="D91" s="1">
        <v>70</v>
      </c>
      <c r="E91" s="1" t="s">
        <v>214</v>
      </c>
      <c r="F91" s="13">
        <v>11302.92966700304</v>
      </c>
      <c r="G91" s="13">
        <v>11324.23069893038</v>
      </c>
      <c r="H91" s="13">
        <v>21.301031927346134</v>
      </c>
      <c r="I91" s="60">
        <f>SUM(F91:H91)</f>
        <v>22648.461397860767</v>
      </c>
      <c r="J91" s="47">
        <v>3010.0000000000018</v>
      </c>
    </row>
    <row r="92" spans="1:14" x14ac:dyDescent="0.25">
      <c r="A92" t="s">
        <v>68</v>
      </c>
      <c r="B92" s="39" t="s">
        <v>144</v>
      </c>
      <c r="C92" s="39" t="s">
        <v>144</v>
      </c>
      <c r="D92" s="40" t="s">
        <v>144</v>
      </c>
      <c r="E92" s="39" t="s">
        <v>144</v>
      </c>
      <c r="F92" s="40" t="s">
        <v>144</v>
      </c>
      <c r="G92" s="40" t="s">
        <v>144</v>
      </c>
      <c r="H92" s="40" t="s">
        <v>144</v>
      </c>
      <c r="I92" s="40" t="s">
        <v>144</v>
      </c>
      <c r="J92" s="40" t="s">
        <v>144</v>
      </c>
    </row>
    <row r="93" spans="1:14" x14ac:dyDescent="0.25">
      <c r="A93" t="s">
        <v>69</v>
      </c>
      <c r="B93" s="39" t="s">
        <v>144</v>
      </c>
      <c r="C93" s="39" t="s">
        <v>144</v>
      </c>
      <c r="D93" s="40" t="s">
        <v>144</v>
      </c>
      <c r="E93" s="39" t="s">
        <v>144</v>
      </c>
      <c r="F93" s="40" t="s">
        <v>144</v>
      </c>
      <c r="G93" s="40" t="s">
        <v>144</v>
      </c>
      <c r="H93" s="40" t="s">
        <v>144</v>
      </c>
      <c r="I93" s="40" t="s">
        <v>144</v>
      </c>
      <c r="J93" s="40" t="s">
        <v>144</v>
      </c>
    </row>
    <row r="94" spans="1:14" x14ac:dyDescent="0.25">
      <c r="A94" t="s">
        <v>70</v>
      </c>
      <c r="B94" s="39" t="s">
        <v>144</v>
      </c>
      <c r="C94" s="39" t="s">
        <v>144</v>
      </c>
      <c r="D94" s="40" t="s">
        <v>144</v>
      </c>
      <c r="E94" s="39" t="s">
        <v>144</v>
      </c>
      <c r="F94" s="40" t="s">
        <v>144</v>
      </c>
      <c r="G94" s="40" t="s">
        <v>144</v>
      </c>
      <c r="H94" s="40" t="s">
        <v>144</v>
      </c>
      <c r="I94" s="40" t="s">
        <v>144</v>
      </c>
      <c r="J94" s="40" t="s">
        <v>144</v>
      </c>
    </row>
    <row r="95" spans="1:14" x14ac:dyDescent="0.25">
      <c r="A95" t="s">
        <v>71</v>
      </c>
      <c r="B95" s="39" t="s">
        <v>144</v>
      </c>
      <c r="C95" s="39" t="s">
        <v>144</v>
      </c>
      <c r="D95" s="40" t="s">
        <v>144</v>
      </c>
      <c r="E95" s="39" t="s">
        <v>144</v>
      </c>
      <c r="F95" s="40" t="s">
        <v>144</v>
      </c>
      <c r="G95" s="40" t="s">
        <v>144</v>
      </c>
      <c r="H95" s="40" t="s">
        <v>144</v>
      </c>
      <c r="I95" s="40" t="s">
        <v>144</v>
      </c>
      <c r="J95" s="40" t="s">
        <v>144</v>
      </c>
    </row>
    <row r="96" spans="1:14" x14ac:dyDescent="0.25">
      <c r="A96" t="s">
        <v>72</v>
      </c>
      <c r="B96" s="39" t="s">
        <v>144</v>
      </c>
      <c r="C96" s="39" t="s">
        <v>144</v>
      </c>
      <c r="D96" s="40" t="s">
        <v>144</v>
      </c>
      <c r="E96" s="39" t="s">
        <v>144</v>
      </c>
      <c r="F96" s="40" t="s">
        <v>144</v>
      </c>
      <c r="G96" s="40" t="s">
        <v>144</v>
      </c>
      <c r="H96" s="40" t="s">
        <v>144</v>
      </c>
      <c r="I96" s="40" t="s">
        <v>144</v>
      </c>
      <c r="J96" s="40" t="s">
        <v>144</v>
      </c>
    </row>
    <row r="97" spans="1:12" x14ac:dyDescent="0.25">
      <c r="A97" t="s">
        <v>73</v>
      </c>
      <c r="B97" s="39" t="s">
        <v>144</v>
      </c>
      <c r="C97" s="39" t="s">
        <v>144</v>
      </c>
      <c r="D97" s="40" t="s">
        <v>144</v>
      </c>
      <c r="E97" s="39" t="s">
        <v>144</v>
      </c>
      <c r="F97" s="40" t="s">
        <v>144</v>
      </c>
      <c r="G97" s="40" t="s">
        <v>144</v>
      </c>
      <c r="H97" s="40" t="s">
        <v>144</v>
      </c>
      <c r="I97" s="40" t="s">
        <v>144</v>
      </c>
      <c r="J97" s="40" t="s">
        <v>144</v>
      </c>
    </row>
    <row r="98" spans="1:12" x14ac:dyDescent="0.25">
      <c r="A98" t="s">
        <v>74</v>
      </c>
      <c r="B98" s="39" t="s">
        <v>144</v>
      </c>
      <c r="C98" s="39" t="s">
        <v>144</v>
      </c>
      <c r="D98" s="40" t="s">
        <v>144</v>
      </c>
      <c r="E98" s="39" t="s">
        <v>144</v>
      </c>
      <c r="F98" s="40" t="s">
        <v>144</v>
      </c>
      <c r="G98" s="40" t="s">
        <v>144</v>
      </c>
      <c r="H98" s="40" t="s">
        <v>144</v>
      </c>
      <c r="I98" s="40" t="s">
        <v>144</v>
      </c>
      <c r="J98" s="40" t="s">
        <v>144</v>
      </c>
    </row>
    <row r="99" spans="1:12" x14ac:dyDescent="0.25">
      <c r="A99" t="s">
        <v>75</v>
      </c>
      <c r="B99" s="39" t="s">
        <v>144</v>
      </c>
      <c r="C99" s="39" t="s">
        <v>144</v>
      </c>
      <c r="D99" s="40" t="s">
        <v>144</v>
      </c>
      <c r="E99" s="39" t="s">
        <v>144</v>
      </c>
      <c r="F99" s="40" t="s">
        <v>144</v>
      </c>
      <c r="G99" s="40" t="s">
        <v>144</v>
      </c>
      <c r="H99" s="40" t="s">
        <v>144</v>
      </c>
      <c r="I99" s="40" t="s">
        <v>144</v>
      </c>
      <c r="J99" s="40" t="s">
        <v>144</v>
      </c>
    </row>
    <row r="100" spans="1:12" x14ac:dyDescent="0.25">
      <c r="A100" s="1" t="s">
        <v>76</v>
      </c>
      <c r="B100" s="39" t="s">
        <v>144</v>
      </c>
      <c r="C100" s="39" t="s">
        <v>144</v>
      </c>
      <c r="D100" s="40" t="s">
        <v>144</v>
      </c>
      <c r="E100" s="39" t="s">
        <v>144</v>
      </c>
      <c r="F100" s="40" t="s">
        <v>144</v>
      </c>
      <c r="G100" s="40" t="s">
        <v>144</v>
      </c>
      <c r="H100" s="40" t="s">
        <v>144</v>
      </c>
      <c r="I100" s="40" t="s">
        <v>144</v>
      </c>
      <c r="J100" s="40" t="s">
        <v>144</v>
      </c>
    </row>
    <row r="101" spans="1:12" x14ac:dyDescent="0.25">
      <c r="A101" s="7" t="s">
        <v>21</v>
      </c>
      <c r="B101" s="8" t="s">
        <v>84</v>
      </c>
      <c r="C101" s="8" t="s">
        <v>84</v>
      </c>
      <c r="D101" s="12"/>
      <c r="E101" s="8"/>
      <c r="F101" s="14">
        <f t="shared" ref="F101:I101" si="26">SUM(F102:F105)</f>
        <v>3032.1688648239997</v>
      </c>
      <c r="G101" s="14">
        <f t="shared" si="26"/>
        <v>3032.8320049439999</v>
      </c>
      <c r="H101" s="14">
        <f t="shared" si="26"/>
        <v>1566.3133179498561</v>
      </c>
      <c r="I101" s="14">
        <f t="shared" si="26"/>
        <v>7631.3141877178559</v>
      </c>
      <c r="J101" s="14">
        <f>SUM(J102:J105)</f>
        <v>1104.5835999999999</v>
      </c>
    </row>
    <row r="102" spans="1:12" x14ac:dyDescent="0.25">
      <c r="A102" s="1" t="s">
        <v>77</v>
      </c>
      <c r="B102" s="23" t="s">
        <v>348</v>
      </c>
      <c r="C102" s="23" t="s">
        <v>349</v>
      </c>
      <c r="D102" s="23">
        <v>769.2</v>
      </c>
      <c r="E102" s="23" t="s">
        <v>342</v>
      </c>
      <c r="F102" s="13">
        <v>527.56928100000005</v>
      </c>
      <c r="G102" s="13">
        <v>1090.742245488</v>
      </c>
      <c r="H102" s="13">
        <v>563.17296448800005</v>
      </c>
      <c r="I102" s="60">
        <f>SUM(F102:H102)</f>
        <v>2181.484490976</v>
      </c>
      <c r="J102" s="47">
        <v>186.91560000000001</v>
      </c>
    </row>
    <row r="103" spans="1:12" x14ac:dyDescent="0.25">
      <c r="A103" s="1"/>
      <c r="B103" s="23"/>
      <c r="C103" s="41" t="s">
        <v>360</v>
      </c>
      <c r="D103" s="23">
        <v>256.39999999999998</v>
      </c>
      <c r="E103" s="23" t="s">
        <v>342</v>
      </c>
      <c r="F103" s="13">
        <v>939.34832199999983</v>
      </c>
      <c r="G103" s="13">
        <v>1942.0897594559999</v>
      </c>
      <c r="H103" s="13">
        <v>1002.741437456</v>
      </c>
      <c r="I103" s="60">
        <f t="shared" ref="I103:I105" si="27">SUM(F103:H103)</f>
        <v>3884.1795189119998</v>
      </c>
      <c r="J103" s="47">
        <v>332.80720000000002</v>
      </c>
    </row>
    <row r="104" spans="1:12" x14ac:dyDescent="0.25">
      <c r="A104" s="1"/>
      <c r="B104" s="23" t="s">
        <v>352</v>
      </c>
      <c r="C104" s="23" t="s">
        <v>353</v>
      </c>
      <c r="D104" s="23">
        <v>132.63999999999999</v>
      </c>
      <c r="E104" s="23" t="s">
        <v>342</v>
      </c>
      <c r="F104" s="13">
        <v>436.62758841599998</v>
      </c>
      <c r="G104" s="13">
        <v>0</v>
      </c>
      <c r="H104" s="13">
        <v>0.111277810704</v>
      </c>
      <c r="I104" s="60">
        <f t="shared" si="27"/>
        <v>436.73886622670398</v>
      </c>
      <c r="J104" s="47">
        <v>163.1472</v>
      </c>
    </row>
    <row r="105" spans="1:12" x14ac:dyDescent="0.25">
      <c r="A105" s="1"/>
      <c r="B105" s="23"/>
      <c r="C105" s="23" t="s">
        <v>354</v>
      </c>
      <c r="D105" s="23">
        <v>215.16</v>
      </c>
      <c r="E105" s="23" t="s">
        <v>342</v>
      </c>
      <c r="F105" s="13">
        <v>1128.6236734080001</v>
      </c>
      <c r="G105" s="13">
        <v>0</v>
      </c>
      <c r="H105" s="13">
        <v>0.28763819515200001</v>
      </c>
      <c r="I105" s="60">
        <f t="shared" si="27"/>
        <v>1128.9113116031522</v>
      </c>
      <c r="J105" s="47">
        <v>421.71359999999999</v>
      </c>
    </row>
    <row r="106" spans="1:12" x14ac:dyDescent="0.25">
      <c r="A106" s="1" t="s">
        <v>78</v>
      </c>
      <c r="B106" s="39" t="s">
        <v>144</v>
      </c>
      <c r="C106" s="39" t="s">
        <v>144</v>
      </c>
      <c r="D106" s="40" t="s">
        <v>144</v>
      </c>
      <c r="E106" s="39" t="s">
        <v>144</v>
      </c>
      <c r="F106" s="40" t="s">
        <v>144</v>
      </c>
      <c r="G106" s="40" t="s">
        <v>144</v>
      </c>
      <c r="H106" s="40" t="s">
        <v>144</v>
      </c>
      <c r="I106" s="40" t="s">
        <v>144</v>
      </c>
      <c r="J106" s="40" t="s">
        <v>144</v>
      </c>
    </row>
    <row r="107" spans="1:12" x14ac:dyDescent="0.25">
      <c r="A107" s="7" t="s">
        <v>24</v>
      </c>
      <c r="B107" s="8" t="s">
        <v>84</v>
      </c>
      <c r="C107" s="8" t="s">
        <v>84</v>
      </c>
      <c r="D107" s="12"/>
      <c r="E107" s="8"/>
      <c r="F107" s="14">
        <f t="shared" ref="F107:I107" si="28">SUM(F108:F109)</f>
        <v>107490.677</v>
      </c>
      <c r="G107" s="14">
        <f t="shared" si="28"/>
        <v>111599.532947</v>
      </c>
      <c r="H107" s="14">
        <f t="shared" si="28"/>
        <v>4108.855947</v>
      </c>
      <c r="I107" s="14">
        <f t="shared" si="28"/>
        <v>223199.065894</v>
      </c>
      <c r="J107" s="14">
        <f>SUM(J108:J109)</f>
        <v>5617</v>
      </c>
    </row>
    <row r="108" spans="1:12" x14ac:dyDescent="0.25">
      <c r="A108" s="1" t="s">
        <v>79</v>
      </c>
      <c r="B108" s="39" t="s">
        <v>356</v>
      </c>
      <c r="C108" s="39" t="s">
        <v>92</v>
      </c>
      <c r="D108" s="47">
        <v>335</v>
      </c>
      <c r="E108" s="39" t="s">
        <v>28</v>
      </c>
      <c r="F108" s="13">
        <v>99389.81</v>
      </c>
      <c r="G108" s="13">
        <v>103455.504</v>
      </c>
      <c r="H108" s="13">
        <v>4065.694</v>
      </c>
      <c r="I108" s="60">
        <f t="shared" ref="I108:I109" si="29">SUM(F108:H108)</f>
        <v>206911.008</v>
      </c>
      <c r="J108" s="47">
        <v>3015</v>
      </c>
      <c r="L108" s="13"/>
    </row>
    <row r="109" spans="1:12" x14ac:dyDescent="0.25">
      <c r="A109" s="1" t="s">
        <v>80</v>
      </c>
      <c r="B109" s="39" t="s">
        <v>356</v>
      </c>
      <c r="C109" s="39" t="s">
        <v>345</v>
      </c>
      <c r="D109" s="40">
        <v>1</v>
      </c>
      <c r="E109" s="39" t="s">
        <v>214</v>
      </c>
      <c r="F109" s="13">
        <v>8100.8670000000002</v>
      </c>
      <c r="G109" s="13">
        <v>8144.0289469999998</v>
      </c>
      <c r="H109" s="13">
        <v>43.161947000000005</v>
      </c>
      <c r="I109" s="60">
        <f t="shared" si="29"/>
        <v>16288.057894000001</v>
      </c>
      <c r="J109" s="47">
        <v>2602</v>
      </c>
    </row>
    <row r="110" spans="1:12" x14ac:dyDescent="0.25">
      <c r="A110" s="1" t="s">
        <v>81</v>
      </c>
      <c r="B110" s="39" t="s">
        <v>144</v>
      </c>
      <c r="C110" s="39" t="s">
        <v>144</v>
      </c>
      <c r="D110" s="40" t="s">
        <v>144</v>
      </c>
      <c r="E110" s="39" t="s">
        <v>144</v>
      </c>
      <c r="F110" s="40" t="s">
        <v>144</v>
      </c>
      <c r="G110" s="40" t="s">
        <v>144</v>
      </c>
      <c r="H110" s="40" t="s">
        <v>144</v>
      </c>
      <c r="I110" s="40" t="s">
        <v>144</v>
      </c>
      <c r="J110" s="40" t="s">
        <v>144</v>
      </c>
    </row>
    <row r="111" spans="1:12" x14ac:dyDescent="0.25">
      <c r="A111" s="1" t="s">
        <v>82</v>
      </c>
      <c r="B111" s="39" t="s">
        <v>144</v>
      </c>
      <c r="C111" s="39" t="s">
        <v>144</v>
      </c>
      <c r="D111" s="40" t="s">
        <v>144</v>
      </c>
      <c r="E111" s="39" t="s">
        <v>144</v>
      </c>
      <c r="F111" s="40" t="s">
        <v>144</v>
      </c>
      <c r="G111" s="40" t="s">
        <v>144</v>
      </c>
      <c r="H111" s="40" t="s">
        <v>144</v>
      </c>
      <c r="I111" s="40" t="s">
        <v>144</v>
      </c>
      <c r="J111" s="40" t="s">
        <v>144</v>
      </c>
    </row>
    <row r="112" spans="1:12" x14ac:dyDescent="0.25">
      <c r="A112" s="1"/>
      <c r="I112" s="17"/>
    </row>
    <row r="113" spans="1:12" x14ac:dyDescent="0.25">
      <c r="A113" s="1"/>
      <c r="F113" s="13"/>
      <c r="I113" s="13"/>
      <c r="J113" s="13"/>
      <c r="K113" s="13"/>
      <c r="L113" s="47"/>
    </row>
    <row r="114" spans="1:12" x14ac:dyDescent="0.25">
      <c r="A114" s="1"/>
      <c r="J114" s="13"/>
      <c r="K114" s="13"/>
      <c r="L114" s="47"/>
    </row>
    <row r="115" spans="1:12" x14ac:dyDescent="0.25">
      <c r="A115" s="1"/>
    </row>
    <row r="116" spans="1:12" x14ac:dyDescent="0.25">
      <c r="J116" s="47"/>
    </row>
    <row r="117" spans="1:12" x14ac:dyDescent="0.25">
      <c r="J117" s="47"/>
    </row>
    <row r="118" spans="1:12" x14ac:dyDescent="0.25">
      <c r="J118" s="13"/>
    </row>
    <row r="123" spans="1:12" x14ac:dyDescent="0.25">
      <c r="C123" s="13"/>
    </row>
    <row r="124" spans="1:12" x14ac:dyDescent="0.25">
      <c r="C124" s="13"/>
    </row>
  </sheetData>
  <mergeCells count="1">
    <mergeCell ref="A4:A7"/>
  </mergeCells>
  <pageMargins left="0.7" right="0.7" top="0.75" bottom="0.75" header="0.3" footer="0.3"/>
  <pageSetup paperSize="9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D6BE0-6047-47A1-BB65-8CC9F397B65D}">
  <dimension ref="A1:K9"/>
  <sheetViews>
    <sheetView workbookViewId="0">
      <selection activeCell="S18" sqref="S18"/>
    </sheetView>
  </sheetViews>
  <sheetFormatPr defaultRowHeight="15" x14ac:dyDescent="0.25"/>
  <cols>
    <col min="1" max="1" width="22.140625" customWidth="1"/>
    <col min="3" max="3" width="14.42578125" customWidth="1"/>
    <col min="5" max="5" width="22.140625" customWidth="1"/>
    <col min="9" max="9" width="21" customWidth="1"/>
    <col min="10" max="10" width="11.85546875" customWidth="1"/>
  </cols>
  <sheetData>
    <row r="1" spans="1:11" x14ac:dyDescent="0.25">
      <c r="A1" t="s">
        <v>93</v>
      </c>
      <c r="I1" t="s">
        <v>101</v>
      </c>
    </row>
    <row r="3" spans="1:11" x14ac:dyDescent="0.25">
      <c r="A3" s="8" t="s">
        <v>98</v>
      </c>
      <c r="B3" s="8"/>
      <c r="C3" s="8"/>
      <c r="E3" s="8" t="s">
        <v>99</v>
      </c>
      <c r="F3" s="8"/>
      <c r="G3" s="8"/>
      <c r="I3" s="8" t="s">
        <v>102</v>
      </c>
      <c r="J3" s="8"/>
    </row>
    <row r="4" spans="1:11" x14ac:dyDescent="0.25">
      <c r="A4" t="s">
        <v>90</v>
      </c>
      <c r="B4" s="15"/>
      <c r="C4" t="s">
        <v>97</v>
      </c>
      <c r="E4" t="s">
        <v>90</v>
      </c>
      <c r="F4" s="15"/>
      <c r="G4" t="s">
        <v>97</v>
      </c>
      <c r="I4" t="s">
        <v>361</v>
      </c>
      <c r="J4">
        <v>2023</v>
      </c>
    </row>
    <row r="5" spans="1:11" x14ac:dyDescent="0.25">
      <c r="A5" t="s">
        <v>91</v>
      </c>
      <c r="B5" s="15">
        <v>25.38</v>
      </c>
      <c r="C5" t="s">
        <v>97</v>
      </c>
      <c r="E5" t="s">
        <v>91</v>
      </c>
      <c r="F5" s="15"/>
      <c r="G5" t="s">
        <v>97</v>
      </c>
      <c r="I5" t="s">
        <v>362</v>
      </c>
      <c r="J5" s="44">
        <v>4422</v>
      </c>
      <c r="K5" t="s">
        <v>28</v>
      </c>
    </row>
    <row r="6" spans="1:11" x14ac:dyDescent="0.25">
      <c r="I6" t="s">
        <v>363</v>
      </c>
      <c r="J6" s="44">
        <v>140500</v>
      </c>
      <c r="K6" t="s">
        <v>364</v>
      </c>
    </row>
    <row r="7" spans="1:11" x14ac:dyDescent="0.25">
      <c r="I7" t="s">
        <v>365</v>
      </c>
      <c r="J7" s="74">
        <v>0.63560000000000005</v>
      </c>
      <c r="K7" t="s">
        <v>366</v>
      </c>
    </row>
    <row r="8" spans="1:11" x14ac:dyDescent="0.25">
      <c r="A8" s="8" t="s">
        <v>100</v>
      </c>
      <c r="B8" s="8"/>
      <c r="E8" s="8" t="s">
        <v>100</v>
      </c>
      <c r="F8" s="8"/>
    </row>
    <row r="9" spans="1:11" x14ac:dyDescent="0.25">
      <c r="A9" t="s">
        <v>92</v>
      </c>
      <c r="B9" s="15">
        <v>13.13</v>
      </c>
      <c r="C9" t="s">
        <v>97</v>
      </c>
      <c r="E9" t="s">
        <v>92</v>
      </c>
      <c r="F9" s="15"/>
      <c r="G9" t="s">
        <v>97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99CDD18CC82A49978C097F46BA18B4" ma:contentTypeVersion="15" ma:contentTypeDescription="Create a new document." ma:contentTypeScope="" ma:versionID="1c2e4928a03e7a9da120f4e1552d3031">
  <xsd:schema xmlns:xsd="http://www.w3.org/2001/XMLSchema" xmlns:xs="http://www.w3.org/2001/XMLSchema" xmlns:p="http://schemas.microsoft.com/office/2006/metadata/properties" xmlns:ns2="d00182c2-e171-479f-95e3-b93bdb534105" xmlns:ns3="7db933bc-6502-42f3-ad3e-6c27cd1a6f53" targetNamespace="http://schemas.microsoft.com/office/2006/metadata/properties" ma:root="true" ma:fieldsID="fc8a90e7a139280cb57201a68b061de5" ns2:_="" ns3:_="">
    <xsd:import namespace="d00182c2-e171-479f-95e3-b93bdb534105"/>
    <xsd:import namespace="7db933bc-6502-42f3-ad3e-6c27cd1a6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0182c2-e171-479f-95e3-b93bdb534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acadcf7-3532-4bce-b349-844b702568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b933bc-6502-42f3-ad3e-6c27cd1a6f5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576380d-d4a9-4a40-a5ff-d1a676d38f22}" ma:internalName="TaxCatchAll" ma:showField="CatchAllData" ma:web="7db933bc-6502-42f3-ad3e-6c27cd1a6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0182c2-e171-479f-95e3-b93bdb534105">
      <Terms xmlns="http://schemas.microsoft.com/office/infopath/2007/PartnerControls"/>
    </lcf76f155ced4ddcb4097134ff3c332f>
    <TaxCatchAll xmlns="7db933bc-6502-42f3-ad3e-6c27cd1a6f53" xsi:nil="true"/>
  </documentManagement>
</p:properties>
</file>

<file path=customXml/itemProps1.xml><?xml version="1.0" encoding="utf-8"?>
<ds:datastoreItem xmlns:ds="http://schemas.openxmlformats.org/officeDocument/2006/customXml" ds:itemID="{D51CB0F2-7588-43AF-9248-CBC7ED01686A}"/>
</file>

<file path=customXml/itemProps2.xml><?xml version="1.0" encoding="utf-8"?>
<ds:datastoreItem xmlns:ds="http://schemas.openxmlformats.org/officeDocument/2006/customXml" ds:itemID="{749040C2-8B02-4AD5-B583-A4D94A3705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55420F-67DA-4153-BF0E-9BDD53F541C3}">
  <ds:schemaRefs>
    <ds:schemaRef ds:uri="http://schemas.microsoft.com/office/infopath/2007/PartnerControls"/>
    <ds:schemaRef ds:uri="http://purl.org/dc/elements/1.1/"/>
    <ds:schemaRef ds:uri="http://purl.org/dc/terms/"/>
    <ds:schemaRef ds:uri="d00182c2-e171-479f-95e3-b93bdb534105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7db933bc-6502-42f3-ad3e-6c27cd1a6f5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Materialeliste</vt:lpstr>
      <vt:lpstr>Resultater for materialer</vt:lpstr>
      <vt:lpstr>Resultater for energi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Kai Kanafani</dc:creator>
  <cp:keywords/>
  <dc:description/>
  <cp:lastModifiedBy>Kai Kanafani</cp:lastModifiedBy>
  <cp:revision/>
  <dcterms:created xsi:type="dcterms:W3CDTF">2022-01-27T14:06:50Z</dcterms:created>
  <dcterms:modified xsi:type="dcterms:W3CDTF">2023-05-04T11:13:27Z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0x010100CA99CDD18CC82A49978C097F46BA18B4</vt:lpwstr>
  </property>
  <property fmtid="{D5CDD505-2E9C-101B-9397-08002B2CF9AE}" pid="3" name="MSIP_Label_43f08ec5-d6d9-4227-8387-ccbfcb3632c4_Enabled">
    <vt:lpwstr>true</vt:lpwstr>
  </property>
  <property fmtid="{D5CDD505-2E9C-101B-9397-08002B2CF9AE}" pid="4" name="MSIP_Label_43f08ec5-d6d9-4227-8387-ccbfcb3632c4_SetDate">
    <vt:lpwstr>2023-04-12T06:56:51Z</vt:lpwstr>
  </property>
  <property fmtid="{D5CDD505-2E9C-101B-9397-08002B2CF9AE}" pid="5" name="MSIP_Label_43f08ec5-d6d9-4227-8387-ccbfcb3632c4_Method">
    <vt:lpwstr>Standard</vt:lpwstr>
  </property>
  <property fmtid="{D5CDD505-2E9C-101B-9397-08002B2CF9AE}" pid="6" name="MSIP_Label_43f08ec5-d6d9-4227-8387-ccbfcb3632c4_Name">
    <vt:lpwstr>Sweco Restricted</vt:lpwstr>
  </property>
  <property fmtid="{D5CDD505-2E9C-101B-9397-08002B2CF9AE}" pid="7" name="MSIP_Label_43f08ec5-d6d9-4227-8387-ccbfcb3632c4_SiteId">
    <vt:lpwstr>b7872ef0-9a00-4c18-8a4a-c7d25c778a9e</vt:lpwstr>
  </property>
  <property fmtid="{D5CDD505-2E9C-101B-9397-08002B2CF9AE}" pid="8" name="MSIP_Label_43f08ec5-d6d9-4227-8387-ccbfcb3632c4_ActionId">
    <vt:lpwstr>07f91236-976e-4d88-adc0-ffcd33eb0148</vt:lpwstr>
  </property>
  <property fmtid="{D5CDD505-2E9C-101B-9397-08002B2CF9AE}" pid="9" name="MSIP_Label_43f08ec5-d6d9-4227-8387-ccbfcb3632c4_ContentBits">
    <vt:lpwstr>0</vt:lpwstr>
  </property>
</Properties>
</file>