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Engdraget - Arkitema\"/>
    </mc:Choice>
  </mc:AlternateContent>
  <xr:revisionPtr revIDLastSave="0" documentId="13_ncr:1_{8B8DE505-AD05-42A4-99EC-FE70CC900D17}" xr6:coauthVersionLast="47" xr6:coauthVersionMax="47" xr10:uidLastSave="{00000000-0000-0000-0000-000000000000}"/>
  <bookViews>
    <workbookView xWindow="-120" yWindow="-120" windowWidth="29040" windowHeight="15840" xr2:uid="{10BE97E4-1136-49A8-9B02-F822EBA07EFA}"/>
  </bookViews>
  <sheets>
    <sheet name="Materialeliste" sheetId="6" r:id="rId1"/>
    <sheet name="Resultater for materialer" sheetId="3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3" l="1"/>
  <c r="I24" i="3"/>
  <c r="J21" i="3" l="1"/>
  <c r="F21" i="3"/>
  <c r="G21" i="3"/>
  <c r="H21" i="3"/>
  <c r="I22" i="3"/>
  <c r="I21" i="3" s="1"/>
  <c r="F25" i="3"/>
  <c r="G25" i="3"/>
  <c r="H25" i="3"/>
  <c r="I25" i="3"/>
  <c r="J25" i="3"/>
  <c r="F16" i="3"/>
  <c r="G16" i="3"/>
  <c r="H16" i="3"/>
  <c r="I16" i="3"/>
  <c r="J16" i="3"/>
  <c r="J12" i="3"/>
  <c r="I12" i="3"/>
  <c r="H12" i="3"/>
  <c r="G12" i="3"/>
  <c r="F12" i="3"/>
  <c r="F8" i="3"/>
  <c r="G8" i="3"/>
  <c r="H8" i="3"/>
  <c r="I8" i="3"/>
  <c r="J8" i="3"/>
  <c r="J5" i="3"/>
  <c r="I5" i="3"/>
  <c r="H5" i="3"/>
  <c r="G5" i="3"/>
  <c r="F5" i="3"/>
  <c r="I35" i="3"/>
  <c r="B19" i="4" l="1"/>
  <c r="B17" i="4"/>
  <c r="B16" i="4"/>
  <c r="B15" i="4"/>
  <c r="C21" i="4"/>
  <c r="G41" i="3"/>
  <c r="H41" i="3"/>
  <c r="I41" i="3"/>
  <c r="J41" i="3"/>
  <c r="F41" i="3"/>
  <c r="G35" i="3"/>
  <c r="H35" i="3"/>
  <c r="J35" i="3"/>
  <c r="F35" i="3"/>
  <c r="F3" i="3"/>
  <c r="H3" i="3"/>
  <c r="D21" i="4" l="1"/>
  <c r="B21" i="4"/>
  <c r="I3" i="3"/>
  <c r="J3" i="3"/>
  <c r="G3" i="3"/>
</calcChain>
</file>

<file path=xl/sharedStrings.xml><?xml version="1.0" encoding="utf-8"?>
<sst xmlns="http://schemas.openxmlformats.org/spreadsheetml/2006/main" count="1169" uniqueCount="298">
  <si>
    <t>Ventilation</t>
  </si>
  <si>
    <t>Fundamenter </t>
  </si>
  <si>
    <t>Terrændæk </t>
  </si>
  <si>
    <t>Ydervægge </t>
  </si>
  <si>
    <t>Indervægge </t>
  </si>
  <si>
    <t>Ikke-bærende indervægge </t>
  </si>
  <si>
    <t>Bærende indervægge </t>
  </si>
  <si>
    <t>Etagedæk </t>
  </si>
  <si>
    <t>Trapper og ramper </t>
  </si>
  <si>
    <t>Søjler og bjælker </t>
  </si>
  <si>
    <t>Søjler </t>
  </si>
  <si>
    <t>Bjælker </t>
  </si>
  <si>
    <t>Altaner og altangange </t>
  </si>
  <si>
    <t>Tage </t>
  </si>
  <si>
    <t>Vinduer, døre, glasfacader </t>
  </si>
  <si>
    <t>Vinduer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</si>
  <si>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</si>
  <si>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</si>
  <si>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</si>
  <si>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</si>
  <si>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</si>
  <si>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</si>
  <si>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</si>
  <si>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m2</t>
  </si>
  <si>
    <t>kg</t>
  </si>
  <si>
    <t xml:space="preserve">Vægt </t>
  </si>
  <si>
    <t>m, m2, stk</t>
  </si>
  <si>
    <t>Spunsvægge</t>
  </si>
  <si>
    <t>Kanaler under terrændæk</t>
  </si>
  <si>
    <t>Gruber og sumpe</t>
  </si>
  <si>
    <t>Terræn</t>
  </si>
  <si>
    <t>Tage</t>
  </si>
  <si>
    <t>Linjefundamenter</t>
  </si>
  <si>
    <t>Trapper og ramper i terræn</t>
  </si>
  <si>
    <t>Etagedæk</t>
  </si>
  <si>
    <t>Øvrige (indervægge)</t>
  </si>
  <si>
    <t>Gruppe og undergruppe</t>
  </si>
  <si>
    <t>Køling</t>
  </si>
  <si>
    <t>Rør (vand)</t>
  </si>
  <si>
    <t>Pumper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</si>
  <si>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</si>
  <si>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</si>
  <si>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</si>
  <si>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</si>
  <si>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</si>
  <si>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</si>
  <si>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Varmeproducerende anlæg</t>
  </si>
  <si>
    <t>Rør (varme)</t>
  </si>
  <si>
    <t>Varmegivere</t>
  </si>
  <si>
    <t>Pumper (varme)</t>
  </si>
  <si>
    <t>Varmeblandesløjfer</t>
  </si>
  <si>
    <t>Ekspansionsbeholdere</t>
  </si>
  <si>
    <t>Brugsvandsvekslere</t>
  </si>
  <si>
    <t>Varmtvandsbeholdere</t>
  </si>
  <si>
    <t>Ventilationskanaler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</si>
  <si>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</si>
  <si>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</si>
  <si>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</si>
  <si>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</si>
  <si>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</si>
  <si>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</si>
  <si>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</si>
  <si>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</si>
  <si>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</si>
  <si>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Kanalisolering</t>
  </si>
  <si>
    <t>Rør (afsløb)</t>
  </si>
  <si>
    <t>Rørisolering</t>
  </si>
  <si>
    <t>Solcelleanlæg</t>
  </si>
  <si>
    <t>Elevatorer</t>
  </si>
  <si>
    <t>Lifte</t>
  </si>
  <si>
    <t>Rulletrapper</t>
  </si>
  <si>
    <t>Belægninger</t>
  </si>
  <si>
    <t>SUM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</si>
  <si>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</si>
  <si>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</si>
  <si>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</si>
  <si>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</si>
  <si>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</si>
  <si>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</si>
  <si>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</si>
  <si>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</si>
  <si>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</si>
  <si>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</si>
  <si>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</si>
  <si>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</si>
  <si>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</si>
  <si>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</si>
  <si>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</si>
  <si>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</si>
  <si>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 xml:space="preserve">GWP  </t>
  </si>
  <si>
    <t>LCA resultat</t>
  </si>
  <si>
    <t>Energiforbrug til drift (B6)</t>
  </si>
  <si>
    <t>Ydervæg</t>
  </si>
  <si>
    <t>Vinduer</t>
  </si>
  <si>
    <t>Maling</t>
  </si>
  <si>
    <t>Boksskillevægge</t>
  </si>
  <si>
    <t>Skaktvæg</t>
  </si>
  <si>
    <t>Etageadskillelse (vandret lejlighedsskel)</t>
  </si>
  <si>
    <t xml:space="preserve">Spånplader af genbrugstræ </t>
  </si>
  <si>
    <t xml:space="preserve">Savede og tørrede konstruktionstræprodukter af fyr og gran </t>
  </si>
  <si>
    <t xml:space="preserve">MD 20002 EN </t>
  </si>
  <si>
    <t>MD 20006 EN</t>
  </si>
  <si>
    <t>OBS plade</t>
  </si>
  <si>
    <t>Etageadskillelse (samme lejlighed)</t>
  </si>
  <si>
    <t>Etageadskillelse (vandret lejligheds)</t>
  </si>
  <si>
    <t xml:space="preserve">Høvlede konstruktionstræprodukter af fyr og gran, forbrænding </t>
  </si>
  <si>
    <t>MD 20004 EN</t>
  </si>
  <si>
    <t>Ovenlysvindue</t>
  </si>
  <si>
    <t>Hoveddør</t>
  </si>
  <si>
    <t>Indvendigdør</t>
  </si>
  <si>
    <t>Net-forstærket dampspærre PET</t>
  </si>
  <si>
    <t>Fundament langs facade/galv</t>
  </si>
  <si>
    <t>Letklinkerblok, Massiv letklinkerblok</t>
  </si>
  <si>
    <t>Fabriksbeton (C20/25 SCC og C25/30)</t>
  </si>
  <si>
    <t>Fundament under store boliger</t>
  </si>
  <si>
    <t>MD 20023 DA rev1</t>
  </si>
  <si>
    <t>MD 20011 DA rev 1</t>
  </si>
  <si>
    <t xml:space="preserve">Fundament i lejlighedsskel med niveauspring </t>
  </si>
  <si>
    <t>Tagkonstruktion</t>
  </si>
  <si>
    <t>Indvendige trapper</t>
  </si>
  <si>
    <t xml:space="preserve">Udvendige trapper </t>
  </si>
  <si>
    <t>-</t>
  </si>
  <si>
    <t>Altaner</t>
  </si>
  <si>
    <t>Skillevægge</t>
  </si>
  <si>
    <t>Skaktvægge</t>
  </si>
  <si>
    <t>Terrændæk</t>
  </si>
  <si>
    <t>Dør, hoveddør</t>
  </si>
  <si>
    <t>Dør, indvendig</t>
  </si>
  <si>
    <t>Gulvkonstruktion, vådrumsgulv, keramiske fliser</t>
  </si>
  <si>
    <t>Gulvkonstruktion, boliger</t>
  </si>
  <si>
    <t>Gulv, vådrumsgulv, keramiske fliser</t>
  </si>
  <si>
    <t>Gulvkonstruktion boliger</t>
  </si>
  <si>
    <t xml:space="preserve">Fundament i lejlighedsskel </t>
  </si>
  <si>
    <t>Fundament langs facade/gavl</t>
  </si>
  <si>
    <t>Udvendige trapper</t>
  </si>
  <si>
    <t>Tagpap mellem bokse</t>
  </si>
  <si>
    <t>m</t>
  </si>
  <si>
    <t xml:space="preserve">Stk </t>
  </si>
  <si>
    <t>Blok 1,5,9</t>
  </si>
  <si>
    <t>Blok 2,6</t>
  </si>
  <si>
    <t>Blok 3,7,11</t>
  </si>
  <si>
    <t>Blok 4</t>
  </si>
  <si>
    <t>Blok 8, 12</t>
  </si>
  <si>
    <t>Blok 10</t>
  </si>
  <si>
    <t>Vægtet energibehov</t>
  </si>
  <si>
    <t>opvarmet areal [m²]</t>
  </si>
  <si>
    <t>Beregning af vægtet energibehov</t>
  </si>
  <si>
    <t>kgCO2-ækv (akkumuleret over 50 år baseret på LCAbyg fremskrivning)</t>
  </si>
  <si>
    <t>Medtages ikke i LCAByg da værdi ikke er højere end 13,2 kWh/m2/år</t>
  </si>
  <si>
    <t>Konstruktion</t>
  </si>
  <si>
    <t>Konstruktion mængde</t>
  </si>
  <si>
    <t>Konstruktionsenhed</t>
  </si>
  <si>
    <t>Opbygning</t>
  </si>
  <si>
    <t>Byggevare mængde</t>
  </si>
  <si>
    <t>Byggevare enhed</t>
  </si>
  <si>
    <t>Valgte byggevarer (LCAbyg navngivning)</t>
  </si>
  <si>
    <t xml:space="preserve">Fiberdug , </t>
  </si>
  <si>
    <t xml:space="preserve">Træ rammekonstruktion, 295x75 mm </t>
  </si>
  <si>
    <t>Mineraluld, kl. 37, trykfast mineraluld , 290 mm</t>
  </si>
  <si>
    <t xml:space="preserve">Dampspærre , 0,2 mm </t>
  </si>
  <si>
    <t>Forskalling cc 300 mm , 21x95 mm</t>
  </si>
  <si>
    <t xml:space="preserve">Gips, 13 mm </t>
  </si>
  <si>
    <t xml:space="preserve">Gips plank, 13 mm </t>
  </si>
  <si>
    <t>Maling, 2 lag</t>
  </si>
  <si>
    <t xml:space="preserve">, </t>
  </si>
  <si>
    <t xml:space="preserve">Regler, 45x45 mm </t>
  </si>
  <si>
    <t xml:space="preserve">Mineraluld, kl. 37, 45 mm </t>
  </si>
  <si>
    <t xml:space="preserve">Bærende træramme , 295x75 mm </t>
  </si>
  <si>
    <t xml:space="preserve">Mineraluld, kl. 37, 295 mm </t>
  </si>
  <si>
    <t>Cembrit, 9 mm</t>
  </si>
  <si>
    <t xml:space="preserve">Spånplade, 12 mm </t>
  </si>
  <si>
    <t>Forskalling vandret, cc 600 mm , 21x95 mm</t>
  </si>
  <si>
    <t xml:space="preserve">Træbeklædning, 27 mm </t>
  </si>
  <si>
    <t>Aluminiumsbeklædning, 0,6 mm</t>
  </si>
  <si>
    <t>Tagpap, 1 lag</t>
  </si>
  <si>
    <t xml:space="preserve">Puds, </t>
  </si>
  <si>
    <t xml:space="preserve">Maling, </t>
  </si>
  <si>
    <t xml:space="preserve">Træ rammekonstruktion, 70x45 mm </t>
  </si>
  <si>
    <t xml:space="preserve">Isolering, 70 mm </t>
  </si>
  <si>
    <t xml:space="preserve">Træramme konstruktion, 70x45 mm </t>
  </si>
  <si>
    <t xml:space="preserve">3-lags rude, </t>
  </si>
  <si>
    <t xml:space="preserve">Ovenlyskuppel, plast , </t>
  </si>
  <si>
    <t xml:space="preserve">Alu dør, </t>
  </si>
  <si>
    <t>Trægulv, 14 mm</t>
  </si>
  <si>
    <t>Skumunderlag, 3 mm</t>
  </si>
  <si>
    <t xml:space="preserve">Spånplade af genbrugstræ, 22 mm </t>
  </si>
  <si>
    <t>Træ bærende rammekonstruktion, 295x75 mm</t>
  </si>
  <si>
    <t>Isolering, 95 mm</t>
  </si>
  <si>
    <t>Træ bærende rammekonstruktion, 195x75 mm</t>
  </si>
  <si>
    <t xml:space="preserve">OBS plade, 12 mm </t>
  </si>
  <si>
    <t>Cementspånplade , 10 mm</t>
  </si>
  <si>
    <t>Underpap, 1 lag</t>
  </si>
  <si>
    <t>Fugtspærre, 0,3 mm</t>
  </si>
  <si>
    <t>Spredt forskalling, cc 300 mm, 21x95 mm</t>
  </si>
  <si>
    <t xml:space="preserve">Gipsplank, 13 mm </t>
  </si>
  <si>
    <t>Lydlægter, stål cc 300 mm, 25 mm</t>
  </si>
  <si>
    <t xml:space="preserve">Keramikfliser, glaseret , </t>
  </si>
  <si>
    <t>Mørtel, fliseklæber, 3,1 kg/m²</t>
  </si>
  <si>
    <t xml:space="preserve">Trægulv, 14 mm </t>
  </si>
  <si>
    <t xml:space="preserve">Net-forstærket dampspærre PET, </t>
  </si>
  <si>
    <t>EPS isolering, 2x150 mm</t>
  </si>
  <si>
    <t>EPS isolering, b: 140 x h: 600 mm</t>
  </si>
  <si>
    <t>Letklinkerblok 2 lag, b: 230 x h: 200 mm</t>
  </si>
  <si>
    <t>Pladsstøbt beton fundament, b: 250 x h: 600 mm</t>
  </si>
  <si>
    <t>Letklinkerblok , b: 150 x h: 300 mm</t>
  </si>
  <si>
    <t xml:space="preserve">Letklinkerblok 2 lag, b: 350 x h: 200 mm </t>
  </si>
  <si>
    <t>Pladsstøbt beton fundament, b: 370 x h: ca. 600 mm</t>
  </si>
  <si>
    <t xml:space="preserve">Stålvanger, </t>
  </si>
  <si>
    <t xml:space="preserve">Trægulv, stavparket, 22 mm </t>
  </si>
  <si>
    <t xml:space="preserve">Håndlister, træ , Ø30 mm </t>
  </si>
  <si>
    <t xml:space="preserve">Værn, glas, 3 mm </t>
  </si>
  <si>
    <t xml:space="preserve">Varmegalvaniseret ståltrappe med o-riste trin, </t>
  </si>
  <si>
    <t xml:space="preserve">Galvaniserede c-profil , 300 mm </t>
  </si>
  <si>
    <t xml:space="preserve">Glas værn, </t>
  </si>
  <si>
    <t xml:space="preserve">Træhåndlister, </t>
  </si>
  <si>
    <t>Tag</t>
  </si>
  <si>
    <t>stk</t>
  </si>
  <si>
    <t>Fiberdug, PE/PP</t>
  </si>
  <si>
    <t>m2/stk</t>
  </si>
  <si>
    <t>Savede og tørrede konstruktionstræprodukter af fyr og gran, Fobrænding</t>
  </si>
  <si>
    <t>Mineraluld, trykfast til tagsystem</t>
  </si>
  <si>
    <t>Dampspærre PE (tykkelse 0,0002 m)</t>
  </si>
  <si>
    <t>Høvlede konstruktionstræsprodukter af fyr og gran, Fobrænding</t>
  </si>
  <si>
    <t>Gipskartonplade 13 mm, hulplade</t>
  </si>
  <si>
    <t>Tagpap, bitumen toplag, ikke skiferbestrøet</t>
  </si>
  <si>
    <t>Tagpap, bitumen undermembran</t>
  </si>
  <si>
    <t>Tagpap, toplag</t>
  </si>
  <si>
    <t>Tagpap, underlag</t>
  </si>
  <si>
    <t>Overflade, Facademaling, grunder, dispersion</t>
  </si>
  <si>
    <t>Overflade, Indendørsmaling, emulsions maling, slidstærk</t>
  </si>
  <si>
    <t>Maling, grunder</t>
  </si>
  <si>
    <t xml:space="preserve">Maling </t>
  </si>
  <si>
    <t>kg/stk</t>
  </si>
  <si>
    <t>m3/stk</t>
  </si>
  <si>
    <t>Terrændæk under boligen</t>
  </si>
  <si>
    <t>EPS isolering til lofter / gulve og kælderydervæg / terrændæk 035</t>
  </si>
  <si>
    <t>Cementbundet spånplade</t>
  </si>
  <si>
    <t>Fiberdug, PE / PP</t>
  </si>
  <si>
    <t>Spånplader af genbrugstræ</t>
  </si>
  <si>
    <t>Mineraluld, alm.</t>
  </si>
  <si>
    <t>kg/stk.</t>
  </si>
  <si>
    <t>Trægulv, stavparket, 22 mm</t>
  </si>
  <si>
    <t xml:space="preserve">Brandgips, 15 mm </t>
  </si>
  <si>
    <t>Facademaling, grunder</t>
  </si>
  <si>
    <t>Facademaling</t>
  </si>
  <si>
    <t>Overflade, træfacade, semi-pigmenteret lasursystem</t>
  </si>
  <si>
    <t>puds</t>
  </si>
  <si>
    <t>Puds, kalk-gips, inde</t>
  </si>
  <si>
    <t>Aluminiumsplade</t>
  </si>
  <si>
    <t>Gipskartonplade, brandimprægneret</t>
  </si>
  <si>
    <t>Fibercementplade</t>
  </si>
  <si>
    <t>m2/m2</t>
  </si>
  <si>
    <t>Mørtel, fliseklæber</t>
  </si>
  <si>
    <t>Keramikfliser, glaseret</t>
  </si>
  <si>
    <t>Stålprofil</t>
  </si>
  <si>
    <t>Glas 4 mm</t>
  </si>
  <si>
    <t>Træ, egetræ (12% fugt / 10,7% H2O)</t>
  </si>
  <si>
    <t>Stål, Varmgalvaniseret stålplade</t>
  </si>
  <si>
    <t>Dør, alu, hoveddør</t>
  </si>
  <si>
    <t>Spånplade</t>
  </si>
  <si>
    <t>Træ, fyrretræ (12% fugt / 10,7% H2O)</t>
  </si>
  <si>
    <t>Døre</t>
  </si>
  <si>
    <t>maling</t>
  </si>
  <si>
    <t>Lister</t>
  </si>
  <si>
    <t>Ovenlyskuppel, plast (komplet ovenlys)</t>
  </si>
  <si>
    <t>Rude, 3-lags energirude</t>
  </si>
  <si>
    <t>Karm, vinduer, træ-/aluminium</t>
  </si>
  <si>
    <t>EPDM-tætning til aluminiumsprofil</t>
  </si>
  <si>
    <t>Vindueskarm, aluminium</t>
  </si>
  <si>
    <t>Vindueskarm, træ</t>
  </si>
  <si>
    <t>Vinduesramme, aluminium</t>
  </si>
  <si>
    <t>Vinduesramme, træ</t>
  </si>
  <si>
    <t>OSB-plade</t>
  </si>
  <si>
    <t>Trapper</t>
  </si>
  <si>
    <t>Afretningslag, cementbaseret</t>
  </si>
  <si>
    <t>Vandtætningsmembram</t>
  </si>
  <si>
    <t>Vandtætningsmembran, flydende</t>
  </si>
  <si>
    <t>Mineraluld, terræn</t>
  </si>
  <si>
    <t>Gipsfiberplade 10 mm</t>
  </si>
  <si>
    <t>Maling,  grunder</t>
  </si>
  <si>
    <t>Vindgips, 9 mm</t>
  </si>
  <si>
    <t>Træramme konstruktion, 95x45 mm</t>
  </si>
  <si>
    <t>Isolering</t>
  </si>
  <si>
    <t>Gulv i stue etage</t>
  </si>
  <si>
    <t>Fundamenter</t>
  </si>
  <si>
    <t xml:space="preserve">Gips, 2x16 mm </t>
  </si>
  <si>
    <t>Skillevæg</t>
  </si>
  <si>
    <t>Dampspærre</t>
  </si>
  <si>
    <t xml:space="preserve">Ydervæg </t>
  </si>
  <si>
    <t>Gulve</t>
  </si>
  <si>
    <t>m3/stk.</t>
  </si>
  <si>
    <t>m2/stk.</t>
  </si>
  <si>
    <t>m/m2</t>
  </si>
  <si>
    <t>m2/m3</t>
  </si>
  <si>
    <t>kg/m2</t>
  </si>
  <si>
    <t>Vinduer (samlet)</t>
  </si>
  <si>
    <t>Ydervægge</t>
  </si>
  <si>
    <t>Stk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</si>
</sst>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Font="1" applyBorder="1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0" fillId="2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0" fillId="3" borderId="0" xfId="0" applyFont="1" applyFill="1" applyBorder="1"/>
    <xf numFmtId="0" fontId="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3" fontId="0" fillId="2" borderId="0" xfId="0" applyNumberFormat="1" applyFont="1" applyFill="1" applyBorder="1"/>
    <xf numFmtId="3" fontId="0" fillId="0" borderId="0" xfId="0" applyNumberFormat="1" applyFont="1" applyBorder="1"/>
    <xf numFmtId="3" fontId="0" fillId="2" borderId="0" xfId="0" applyNumberFormat="1" applyFont="1" applyFill="1" applyBorder="1" applyAlignment="1">
      <alignment vertical="center" wrapText="1"/>
    </xf>
    <xf numFmtId="3" fontId="0" fillId="3" borderId="0" xfId="0" applyNumberFormat="1" applyFont="1" applyFill="1" applyBorder="1"/>
    <xf numFmtId="11" fontId="0" fillId="2" borderId="0" xfId="0" applyNumberFormat="1" applyFont="1" applyFill="1" applyBorder="1"/>
    <xf numFmtId="11" fontId="0" fillId="0" borderId="0" xfId="0" applyNumberFormat="1" applyFont="1" applyBorder="1"/>
    <xf numFmtId="11" fontId="0" fillId="3" borderId="0" xfId="0" applyNumberFormat="1" applyFont="1" applyFill="1" applyBorder="1"/>
    <xf numFmtId="0" fontId="0" fillId="0" borderId="2" xfId="0" applyBorder="1"/>
    <xf numFmtId="0" fontId="0" fillId="3" borderId="0" xfId="0" applyFill="1"/>
    <xf numFmtId="0" fontId="0" fillId="0" borderId="0" xfId="0" applyFont="1" applyBorder="1" applyAlignment="1">
      <alignment vertical="center" wrapText="1"/>
    </xf>
    <xf numFmtId="3" fontId="3" fillId="0" borderId="0" xfId="0" applyNumberFormat="1" applyFont="1" applyFill="1" applyBorder="1"/>
    <xf numFmtId="0" fontId="0" fillId="0" borderId="0" xfId="0" applyNumberFormat="1" applyFont="1" applyBorder="1"/>
    <xf numFmtId="0" fontId="0" fillId="0" borderId="0" xfId="0" applyFont="1" applyBorder="1" applyAlignment="1">
      <alignment horizontal="center"/>
    </xf>
    <xf numFmtId="0" fontId="3" fillId="0" borderId="0" xfId="0" applyFont="1" applyBorder="1"/>
    <xf numFmtId="3" fontId="3" fillId="0" borderId="0" xfId="0" applyNumberFormat="1" applyFont="1" applyBorder="1" applyAlignment="1">
      <alignment wrapText="1"/>
    </xf>
    <xf numFmtId="3" fontId="3" fillId="0" borderId="0" xfId="0" applyNumberFormat="1" applyFont="1" applyBorder="1"/>
    <xf numFmtId="0" fontId="0" fillId="0" borderId="0" xfId="0" applyAlignment="1">
      <alignment vertical="top" wrapText="1"/>
    </xf>
    <xf numFmtId="2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Font="1" applyFill="1" applyBorder="1" applyAlignment="1">
      <alignment horizontal="left" vertical="center"/>
    </xf>
    <xf numFmtId="2" fontId="0" fillId="0" borderId="0" xfId="0" applyNumberFormat="1" applyFill="1"/>
    <xf numFmtId="0" fontId="0" fillId="0" borderId="0" xfId="0" applyFill="1" applyAlignment="1">
      <alignment wrapText="1"/>
    </xf>
    <xf numFmtId="0" fontId="0" fillId="0" borderId="0" xfId="0" applyFill="1" applyAlignment="1">
      <alignment vertical="top" wrapText="1"/>
    </xf>
    <xf numFmtId="11" fontId="0" fillId="0" borderId="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2" fontId="0" fillId="0" borderId="0" xfId="0" applyNumberForma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2" borderId="0" xfId="0" applyFont="1" applyFill="1" applyBorder="1"/>
    <xf numFmtId="3" fontId="3" fillId="2" borderId="0" xfId="0" applyNumberFormat="1" applyFont="1" applyFill="1" applyBorder="1"/>
    <xf numFmtId="11" fontId="3" fillId="2" borderId="0" xfId="0" applyNumberFormat="1" applyFont="1" applyFill="1" applyBorder="1"/>
    <xf numFmtId="11" fontId="3" fillId="0" borderId="0" xfId="0" applyNumberFormat="1" applyFont="1"/>
    <xf numFmtId="0" fontId="3" fillId="0" borderId="0" xfId="0" applyFont="1" applyFill="1" applyBorder="1"/>
    <xf numFmtId="11" fontId="3" fillId="0" borderId="0" xfId="0" applyNumberFormat="1" applyFont="1" applyBorder="1"/>
    <xf numFmtId="11" fontId="3" fillId="0" borderId="0" xfId="0" applyNumberFormat="1" applyFont="1" applyFill="1"/>
    <xf numFmtId="11" fontId="3" fillId="0" borderId="0" xfId="0" applyNumberFormat="1" applyFont="1" applyFill="1" applyBorder="1"/>
    <xf numFmtId="0" fontId="3" fillId="3" borderId="0" xfId="0" applyFont="1" applyFill="1" applyBorder="1"/>
    <xf numFmtId="3" fontId="3" fillId="3" borderId="0" xfId="0" applyNumberFormat="1" applyFont="1" applyFill="1" applyBorder="1"/>
    <xf numFmtId="11" fontId="3" fillId="3" borderId="0" xfId="0" applyNumberFormat="1" applyFont="1" applyFill="1" applyBorder="1"/>
    <xf numFmtId="3" fontId="6" fillId="0" borderId="0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0" xfId="0" applyNumberFormat="1" applyFont="1"/>
    <xf numFmtId="0" fontId="6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L195"/>
  <sheetViews>
    <sheetView tabSelected="1" zoomScale="55" zoomScaleNormal="55" workbookViewId="0">
      <pane ySplit="2" topLeftCell="A3" activePane="bottomLeft" state="frozen"/>
      <selection pane="bottomLeft" activeCell="C34" sqref="C34:C44"/>
    </sheetView>
  </sheetViews>
  <sheetFormatPr defaultColWidth="8.85546875" defaultRowHeight="15" x14ac:dyDescent="0.25"/>
  <cols>
    <col min="1" max="1" width="40.85546875" style="1" customWidth="1"/>
    <col min="2" max="3" width="37.85546875" style="1" customWidth="1"/>
    <col min="4" max="4" width="17.42578125" style="1" customWidth="1"/>
    <col min="5" max="5" width="17.7109375" style="1" customWidth="1"/>
    <col min="6" max="6" width="41.42578125" style="1" customWidth="1"/>
    <col min="7" max="7" width="42.140625" style="1" customWidth="1"/>
    <col min="8" max="9" width="22.5703125" style="1" customWidth="1"/>
    <col min="10" max="10" width="60.7109375" style="1" customWidth="1"/>
    <col min="11" max="11" width="14.42578125" style="1" customWidth="1"/>
    <col min="12" max="12" width="18.42578125" style="1" customWidth="1"/>
    <col min="13" max="16384" width="8.85546875" style="1"/>
  </cols>
  <sheetData>
    <row r="1" spans="1:12" s="11" customFormat="1" ht="53.25" customHeight="1" x14ac:dyDescent="0.25">
      <c r="A1" s="3" t="s">
        <v>36</v>
      </c>
      <c r="B1" s="3" t="s">
        <v>20</v>
      </c>
      <c r="C1" s="3" t="s">
        <v>149</v>
      </c>
      <c r="D1" s="3" t="s">
        <v>150</v>
      </c>
      <c r="E1" s="3" t="s">
        <v>151</v>
      </c>
      <c r="F1" s="3" t="s">
        <v>152</v>
      </c>
      <c r="G1" s="11" t="s">
        <v>155</v>
      </c>
      <c r="H1" s="11" t="s">
        <v>153</v>
      </c>
      <c r="I1" s="11" t="s">
        <v>154</v>
      </c>
      <c r="J1" s="3" t="s">
        <v>82</v>
      </c>
      <c r="K1" s="3" t="s">
        <v>83</v>
      </c>
      <c r="L1" s="3" t="s">
        <v>84</v>
      </c>
    </row>
    <row r="2" spans="1:12" s="12" customFormat="1" ht="15.75" thickBo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6" t="s">
        <v>13</v>
      </c>
      <c r="B3" s="7"/>
      <c r="C3" s="7"/>
      <c r="D3" s="7"/>
      <c r="E3" s="7"/>
      <c r="F3" s="13"/>
      <c r="G3" s="7"/>
      <c r="H3" s="7"/>
      <c r="I3" s="7"/>
      <c r="J3" s="17"/>
      <c r="K3" s="17"/>
      <c r="L3" s="17"/>
    </row>
    <row r="4" spans="1:12" x14ac:dyDescent="0.25">
      <c r="A4" s="53" t="s">
        <v>31</v>
      </c>
      <c r="B4" s="54" t="s">
        <v>215</v>
      </c>
      <c r="C4" s="54" t="s">
        <v>118</v>
      </c>
      <c r="D4" s="54">
        <v>1</v>
      </c>
      <c r="E4" s="54" t="s">
        <v>216</v>
      </c>
      <c r="F4" s="27" t="s">
        <v>226</v>
      </c>
      <c r="G4" s="26" t="s">
        <v>224</v>
      </c>
      <c r="H4" s="26">
        <v>4811.63</v>
      </c>
      <c r="I4" s="26" t="s">
        <v>218</v>
      </c>
      <c r="J4" s="18"/>
      <c r="K4" s="18"/>
      <c r="L4" s="18"/>
    </row>
    <row r="5" spans="1:12" x14ac:dyDescent="0.25">
      <c r="A5" s="53"/>
      <c r="B5" s="54"/>
      <c r="C5" s="54"/>
      <c r="D5" s="54"/>
      <c r="E5" s="54"/>
      <c r="F5" s="27" t="s">
        <v>227</v>
      </c>
      <c r="G5" s="26" t="s">
        <v>225</v>
      </c>
      <c r="H5" s="26">
        <v>4811.63</v>
      </c>
      <c r="I5" s="26" t="s">
        <v>218</v>
      </c>
      <c r="J5" s="18"/>
      <c r="K5" s="18"/>
      <c r="L5" s="18"/>
    </row>
    <row r="6" spans="1:12" x14ac:dyDescent="0.25">
      <c r="A6" s="53"/>
      <c r="B6" s="54"/>
      <c r="C6" s="54"/>
      <c r="D6" s="54"/>
      <c r="E6" s="54"/>
      <c r="F6" s="27" t="s">
        <v>156</v>
      </c>
      <c r="G6" s="26" t="s">
        <v>217</v>
      </c>
      <c r="H6" s="26">
        <v>4811.63</v>
      </c>
      <c r="I6" s="26" t="s">
        <v>218</v>
      </c>
      <c r="J6" s="18"/>
      <c r="K6" s="18"/>
      <c r="L6" s="18"/>
    </row>
    <row r="7" spans="1:12" x14ac:dyDescent="0.25">
      <c r="A7" s="53"/>
      <c r="B7" s="54"/>
      <c r="C7" s="54"/>
      <c r="D7" s="54"/>
      <c r="E7" s="54"/>
      <c r="F7" s="28" t="s">
        <v>157</v>
      </c>
      <c r="G7" s="26" t="s">
        <v>219</v>
      </c>
      <c r="H7" s="30">
        <v>177.43</v>
      </c>
      <c r="I7" s="26" t="s">
        <v>233</v>
      </c>
      <c r="J7" s="18" t="s">
        <v>99</v>
      </c>
      <c r="K7" s="18" t="s">
        <v>100</v>
      </c>
      <c r="L7" s="18"/>
    </row>
    <row r="8" spans="1:12" x14ac:dyDescent="0.25">
      <c r="A8" s="53"/>
      <c r="B8" s="54"/>
      <c r="C8" s="54"/>
      <c r="D8" s="54"/>
      <c r="E8" s="54"/>
      <c r="F8" s="28" t="s">
        <v>158</v>
      </c>
      <c r="G8" s="26" t="s">
        <v>220</v>
      </c>
      <c r="H8" s="26"/>
      <c r="I8" s="26" t="s">
        <v>233</v>
      </c>
      <c r="J8" s="18"/>
      <c r="K8" s="18"/>
      <c r="L8" s="18"/>
    </row>
    <row r="9" spans="1:12" x14ac:dyDescent="0.25">
      <c r="A9" s="53"/>
      <c r="B9" s="54"/>
      <c r="C9" s="54"/>
      <c r="D9" s="54"/>
      <c r="E9" s="54"/>
      <c r="F9" s="28" t="s">
        <v>159</v>
      </c>
      <c r="G9" s="26" t="s">
        <v>221</v>
      </c>
      <c r="H9" s="26">
        <v>4811.63</v>
      </c>
      <c r="I9" s="26" t="s">
        <v>218</v>
      </c>
      <c r="J9" s="18"/>
      <c r="K9" s="18"/>
      <c r="L9" s="18"/>
    </row>
    <row r="10" spans="1:12" x14ac:dyDescent="0.25">
      <c r="A10" s="53"/>
      <c r="B10" s="54"/>
      <c r="C10" s="54"/>
      <c r="D10" s="54"/>
      <c r="E10" s="54"/>
      <c r="F10" s="28" t="s">
        <v>160</v>
      </c>
      <c r="G10" s="26" t="s">
        <v>222</v>
      </c>
      <c r="H10" s="30">
        <v>32</v>
      </c>
      <c r="I10" s="26" t="s">
        <v>233</v>
      </c>
      <c r="J10" s="18" t="s">
        <v>105</v>
      </c>
      <c r="K10" s="18" t="s">
        <v>106</v>
      </c>
      <c r="L10" s="18"/>
    </row>
    <row r="11" spans="1:12" x14ac:dyDescent="0.25">
      <c r="A11" s="53"/>
      <c r="B11" s="54"/>
      <c r="C11" s="54"/>
      <c r="D11" s="54"/>
      <c r="E11" s="54"/>
      <c r="F11" s="28" t="s">
        <v>161</v>
      </c>
      <c r="G11" s="26" t="s">
        <v>223</v>
      </c>
      <c r="H11" s="26">
        <v>4811.63</v>
      </c>
      <c r="I11" s="26" t="s">
        <v>218</v>
      </c>
      <c r="J11" s="18"/>
      <c r="K11" s="18"/>
      <c r="L11" s="18"/>
    </row>
    <row r="12" spans="1:12" x14ac:dyDescent="0.25">
      <c r="A12" s="53"/>
      <c r="B12" s="54"/>
      <c r="C12" s="54"/>
      <c r="D12" s="54"/>
      <c r="E12" s="54"/>
      <c r="F12" s="28" t="s">
        <v>162</v>
      </c>
      <c r="G12" s="26" t="s">
        <v>223</v>
      </c>
      <c r="H12" s="26">
        <v>4811.63</v>
      </c>
      <c r="I12" s="26" t="s">
        <v>218</v>
      </c>
      <c r="J12" s="18"/>
      <c r="K12" s="18"/>
      <c r="L12" s="18"/>
    </row>
    <row r="13" spans="1:12" x14ac:dyDescent="0.25">
      <c r="A13" s="53"/>
      <c r="B13" s="54"/>
      <c r="C13" s="54"/>
      <c r="D13" s="54"/>
      <c r="E13" s="54"/>
      <c r="F13" s="28" t="s">
        <v>230</v>
      </c>
      <c r="G13" s="26" t="s">
        <v>228</v>
      </c>
      <c r="H13" s="30">
        <v>0.19</v>
      </c>
      <c r="I13" s="26" t="s">
        <v>232</v>
      </c>
      <c r="J13" s="18"/>
      <c r="K13" s="18"/>
      <c r="L13" s="18"/>
    </row>
    <row r="14" spans="1:12" x14ac:dyDescent="0.25">
      <c r="A14" s="53"/>
      <c r="B14" s="54"/>
      <c r="C14" s="54"/>
      <c r="D14" s="54"/>
      <c r="E14" s="54"/>
      <c r="F14" s="28" t="s">
        <v>231</v>
      </c>
      <c r="G14" s="26" t="s">
        <v>229</v>
      </c>
      <c r="H14" s="30">
        <v>3656.84</v>
      </c>
      <c r="I14" s="26" t="s">
        <v>232</v>
      </c>
      <c r="J14" s="18"/>
      <c r="K14" s="18"/>
      <c r="L14" s="18"/>
    </row>
    <row r="15" spans="1:12" x14ac:dyDescent="0.25">
      <c r="A15" s="6" t="s">
        <v>3</v>
      </c>
      <c r="B15" s="7"/>
      <c r="C15" s="7"/>
      <c r="D15" s="7"/>
      <c r="E15" s="7"/>
      <c r="F15" s="13"/>
      <c r="G15" s="7"/>
      <c r="H15" s="7"/>
      <c r="I15" s="7"/>
      <c r="J15" s="17"/>
      <c r="K15" s="17"/>
      <c r="L15" s="17"/>
    </row>
    <row r="16" spans="1:12" x14ac:dyDescent="0.25">
      <c r="A16" s="49" t="s">
        <v>3</v>
      </c>
      <c r="B16" s="46" t="s">
        <v>3</v>
      </c>
      <c r="C16" s="49" t="s">
        <v>288</v>
      </c>
      <c r="D16" s="49">
        <v>1</v>
      </c>
      <c r="E16" s="49" t="s">
        <v>216</v>
      </c>
      <c r="F16" s="23" t="s">
        <v>165</v>
      </c>
      <c r="G16" s="18" t="s">
        <v>99</v>
      </c>
      <c r="J16" s="18" t="s">
        <v>99</v>
      </c>
      <c r="K16" s="18" t="s">
        <v>100</v>
      </c>
      <c r="L16" s="18"/>
    </row>
    <row r="17" spans="1:12" x14ac:dyDescent="0.25">
      <c r="A17" s="49"/>
      <c r="B17" s="46"/>
      <c r="C17" s="49"/>
      <c r="D17" s="49"/>
      <c r="E17" s="49"/>
      <c r="F17" s="23" t="s">
        <v>166</v>
      </c>
      <c r="G17" s="5" t="s">
        <v>239</v>
      </c>
      <c r="H17" s="36">
        <v>187.28</v>
      </c>
      <c r="I17" s="37" t="s">
        <v>290</v>
      </c>
      <c r="J17" s="18"/>
      <c r="K17" s="18"/>
      <c r="L17" s="18"/>
    </row>
    <row r="18" spans="1:12" x14ac:dyDescent="0.25">
      <c r="A18" s="49"/>
      <c r="B18" s="46"/>
      <c r="C18" s="49"/>
      <c r="D18" s="49"/>
      <c r="E18" s="49"/>
      <c r="F18" s="23" t="s">
        <v>242</v>
      </c>
      <c r="G18" s="5" t="s">
        <v>249</v>
      </c>
      <c r="H18" s="36">
        <v>5448</v>
      </c>
      <c r="I18" s="37" t="s">
        <v>291</v>
      </c>
      <c r="J18" s="18"/>
      <c r="K18" s="18"/>
      <c r="L18" s="18"/>
    </row>
    <row r="19" spans="1:12" x14ac:dyDescent="0.25">
      <c r="A19" s="49"/>
      <c r="B19" s="46"/>
      <c r="C19" s="49"/>
      <c r="D19" s="49"/>
      <c r="E19" s="49"/>
      <c r="F19" s="23" t="s">
        <v>242</v>
      </c>
      <c r="G19" s="5" t="s">
        <v>249</v>
      </c>
      <c r="H19" s="36">
        <v>5448</v>
      </c>
      <c r="I19" s="37" t="s">
        <v>291</v>
      </c>
      <c r="J19" s="18"/>
      <c r="K19" s="18"/>
      <c r="L19" s="18"/>
    </row>
    <row r="20" spans="1:12" x14ac:dyDescent="0.25">
      <c r="A20" s="49"/>
      <c r="B20" s="46"/>
      <c r="C20" s="49"/>
      <c r="D20" s="49"/>
      <c r="E20" s="49"/>
      <c r="F20" s="23" t="s">
        <v>246</v>
      </c>
      <c r="G20" s="5" t="s">
        <v>247</v>
      </c>
      <c r="H20" s="36">
        <v>22.7</v>
      </c>
      <c r="I20" s="37" t="s">
        <v>290</v>
      </c>
      <c r="J20" s="18"/>
      <c r="K20" s="18"/>
      <c r="L20" s="18"/>
    </row>
    <row r="21" spans="1:12" ht="30" x14ac:dyDescent="0.25">
      <c r="A21" s="49"/>
      <c r="B21" s="46"/>
      <c r="C21" s="49"/>
      <c r="D21" s="49"/>
      <c r="E21" s="49"/>
      <c r="F21" s="23" t="s">
        <v>94</v>
      </c>
      <c r="G21" s="38" t="s">
        <v>229</v>
      </c>
      <c r="H21" s="36">
        <v>1725.22</v>
      </c>
      <c r="I21" s="37" t="s">
        <v>240</v>
      </c>
    </row>
    <row r="22" spans="1:12" x14ac:dyDescent="0.25">
      <c r="A22" s="49"/>
      <c r="B22" s="46"/>
      <c r="C22" s="49"/>
      <c r="D22" s="49"/>
      <c r="E22" s="49"/>
      <c r="F22" s="29" t="s">
        <v>287</v>
      </c>
      <c r="G22" s="29" t="s">
        <v>221</v>
      </c>
      <c r="H22" s="30">
        <v>4540.0600000000004</v>
      </c>
      <c r="I22" s="34" t="s">
        <v>291</v>
      </c>
    </row>
    <row r="23" spans="1:12" x14ac:dyDescent="0.25">
      <c r="A23" s="49"/>
      <c r="B23" s="46"/>
      <c r="C23" s="49"/>
      <c r="D23" s="49"/>
      <c r="E23" s="49"/>
      <c r="F23" s="23" t="s">
        <v>167</v>
      </c>
      <c r="G23" s="18" t="s">
        <v>99</v>
      </c>
      <c r="H23" s="30">
        <v>167.41</v>
      </c>
      <c r="I23" s="34" t="s">
        <v>240</v>
      </c>
      <c r="J23" s="18" t="s">
        <v>99</v>
      </c>
      <c r="K23" s="18" t="s">
        <v>100</v>
      </c>
      <c r="L23" s="18"/>
    </row>
    <row r="24" spans="1:12" x14ac:dyDescent="0.25">
      <c r="A24" s="49"/>
      <c r="B24" s="46"/>
      <c r="C24" s="49"/>
      <c r="D24" s="49"/>
      <c r="E24" s="49"/>
      <c r="F24" s="23" t="s">
        <v>168</v>
      </c>
      <c r="G24" s="5" t="s">
        <v>239</v>
      </c>
      <c r="H24" s="36">
        <v>1171.9000000000001</v>
      </c>
      <c r="I24" s="37" t="s">
        <v>290</v>
      </c>
      <c r="J24" s="18"/>
      <c r="K24" s="18"/>
      <c r="L24" s="18"/>
    </row>
    <row r="25" spans="1:12" x14ac:dyDescent="0.25">
      <c r="A25" s="49"/>
      <c r="B25" s="46"/>
      <c r="C25" s="49"/>
      <c r="D25" s="49"/>
      <c r="E25" s="49"/>
      <c r="F25" s="23" t="s">
        <v>169</v>
      </c>
      <c r="G25" s="5" t="s">
        <v>250</v>
      </c>
      <c r="H25" s="36">
        <v>54.48</v>
      </c>
      <c r="I25" s="37" t="s">
        <v>290</v>
      </c>
      <c r="J25" s="18"/>
      <c r="K25" s="18"/>
      <c r="L25" s="18"/>
    </row>
    <row r="26" spans="1:12" x14ac:dyDescent="0.25">
      <c r="A26" s="49"/>
      <c r="B26" s="46"/>
      <c r="C26" s="49"/>
      <c r="D26" s="49"/>
      <c r="E26" s="49"/>
      <c r="F26" s="23" t="s">
        <v>170</v>
      </c>
      <c r="G26" s="18" t="s">
        <v>99</v>
      </c>
      <c r="H26" s="30">
        <v>15.32</v>
      </c>
      <c r="I26" s="34" t="s">
        <v>290</v>
      </c>
      <c r="J26" s="18"/>
      <c r="K26" s="18"/>
      <c r="L26" s="18"/>
    </row>
    <row r="27" spans="1:12" x14ac:dyDescent="0.25">
      <c r="A27" s="49"/>
      <c r="B27" s="46"/>
      <c r="C27" s="49"/>
      <c r="D27" s="49"/>
      <c r="E27" s="49"/>
      <c r="F27" s="23" t="s">
        <v>171</v>
      </c>
      <c r="G27" s="18" t="s">
        <v>99</v>
      </c>
      <c r="H27" s="30">
        <v>61.29</v>
      </c>
      <c r="I27" s="34" t="s">
        <v>290</v>
      </c>
      <c r="J27" s="18" t="s">
        <v>99</v>
      </c>
      <c r="K27" s="18" t="s">
        <v>100</v>
      </c>
      <c r="L27" s="18"/>
    </row>
    <row r="28" spans="1:12" x14ac:dyDescent="0.25">
      <c r="A28" s="49"/>
      <c r="B28" s="46"/>
      <c r="C28" s="49"/>
      <c r="D28" s="49"/>
      <c r="E28" s="49"/>
      <c r="F28" s="23" t="s">
        <v>172</v>
      </c>
      <c r="G28" s="39" t="s">
        <v>105</v>
      </c>
      <c r="H28" s="36">
        <v>15.1</v>
      </c>
      <c r="I28" s="37" t="s">
        <v>290</v>
      </c>
      <c r="J28" s="18" t="s">
        <v>105</v>
      </c>
      <c r="K28" s="18" t="s">
        <v>106</v>
      </c>
      <c r="L28" s="18"/>
    </row>
    <row r="29" spans="1:12" x14ac:dyDescent="0.25">
      <c r="A29" s="49"/>
      <c r="B29" s="46"/>
      <c r="C29" s="49"/>
      <c r="D29" s="49"/>
      <c r="E29" s="49"/>
      <c r="F29" s="23" t="s">
        <v>243</v>
      </c>
      <c r="G29" s="5" t="s">
        <v>228</v>
      </c>
      <c r="H29" s="36">
        <v>862.61199999999997</v>
      </c>
      <c r="I29" s="37" t="s">
        <v>240</v>
      </c>
      <c r="J29" s="18"/>
      <c r="K29" s="18"/>
      <c r="L29" s="18"/>
    </row>
    <row r="30" spans="1:12" x14ac:dyDescent="0.25">
      <c r="A30" s="49"/>
      <c r="B30" s="46"/>
      <c r="C30" s="49"/>
      <c r="D30" s="49"/>
      <c r="E30" s="49"/>
      <c r="F30" s="23" t="s">
        <v>244</v>
      </c>
      <c r="G30" s="5" t="s">
        <v>245</v>
      </c>
      <c r="H30" s="36">
        <v>862.61199999999997</v>
      </c>
      <c r="I30" s="37" t="s">
        <v>240</v>
      </c>
      <c r="J30" s="18"/>
      <c r="K30" s="18"/>
      <c r="L30" s="18"/>
    </row>
    <row r="31" spans="1:12" x14ac:dyDescent="0.25">
      <c r="A31" s="49"/>
      <c r="B31" s="46"/>
      <c r="C31" s="49"/>
      <c r="D31" s="49"/>
      <c r="E31" s="49"/>
      <c r="F31" s="23" t="s">
        <v>173</v>
      </c>
      <c r="G31" s="5" t="s">
        <v>248</v>
      </c>
      <c r="H31" s="36">
        <v>14301.189</v>
      </c>
      <c r="I31" s="37" t="s">
        <v>240</v>
      </c>
      <c r="J31" s="18"/>
      <c r="K31" s="18"/>
      <c r="L31" s="18"/>
    </row>
    <row r="32" spans="1:12" x14ac:dyDescent="0.25">
      <c r="A32" s="49"/>
      <c r="B32" s="46"/>
      <c r="C32" s="42" t="s">
        <v>135</v>
      </c>
      <c r="D32" s="43">
        <v>6271.88</v>
      </c>
      <c r="E32" s="42" t="s">
        <v>23</v>
      </c>
      <c r="F32" s="14" t="s">
        <v>174</v>
      </c>
      <c r="G32" s="38" t="s">
        <v>225</v>
      </c>
      <c r="H32" s="5">
        <v>1</v>
      </c>
      <c r="I32" s="5" t="s">
        <v>251</v>
      </c>
      <c r="J32" s="18"/>
      <c r="K32" s="18"/>
      <c r="L32" s="18"/>
    </row>
    <row r="33" spans="1:12" x14ac:dyDescent="0.25">
      <c r="A33" s="6" t="s">
        <v>4</v>
      </c>
      <c r="B33" s="7"/>
      <c r="C33" s="7"/>
      <c r="D33" s="7"/>
      <c r="E33" s="7"/>
      <c r="F33" s="13"/>
      <c r="G33" s="17"/>
      <c r="H33" s="17"/>
      <c r="I33" s="17"/>
      <c r="J33" s="17"/>
      <c r="K33" s="17"/>
      <c r="L33" s="17"/>
    </row>
    <row r="34" spans="1:12" x14ac:dyDescent="0.25">
      <c r="A34" s="52" t="s">
        <v>6</v>
      </c>
      <c r="B34" s="51" t="s">
        <v>123</v>
      </c>
      <c r="C34" s="51" t="s">
        <v>95</v>
      </c>
      <c r="D34" s="51">
        <v>1</v>
      </c>
      <c r="E34" s="51" t="s">
        <v>216</v>
      </c>
      <c r="F34" s="14" t="s">
        <v>285</v>
      </c>
      <c r="G34" s="29" t="s">
        <v>249</v>
      </c>
      <c r="H34" s="30">
        <v>127352</v>
      </c>
      <c r="I34" s="34" t="s">
        <v>240</v>
      </c>
      <c r="J34" s="18"/>
      <c r="K34" s="18"/>
      <c r="L34" s="18"/>
    </row>
    <row r="35" spans="1:12" x14ac:dyDescent="0.25">
      <c r="A35" s="52"/>
      <c r="B35" s="51"/>
      <c r="C35" s="51"/>
      <c r="D35" s="51"/>
      <c r="E35" s="51"/>
      <c r="F35" s="14" t="s">
        <v>285</v>
      </c>
      <c r="G35" s="29" t="s">
        <v>249</v>
      </c>
      <c r="H35" s="30">
        <v>119392</v>
      </c>
      <c r="I35" s="34" t="s">
        <v>240</v>
      </c>
      <c r="J35" s="18"/>
      <c r="K35" s="18"/>
      <c r="L35" s="18"/>
    </row>
    <row r="36" spans="1:12" x14ac:dyDescent="0.25">
      <c r="A36" s="52"/>
      <c r="B36" s="51"/>
      <c r="C36" s="51"/>
      <c r="D36" s="51"/>
      <c r="E36" s="51"/>
      <c r="F36" s="14" t="s">
        <v>175</v>
      </c>
      <c r="G36" s="29" t="s">
        <v>247</v>
      </c>
      <c r="H36" s="30">
        <v>99.49</v>
      </c>
      <c r="I36" s="34" t="s">
        <v>290</v>
      </c>
      <c r="J36" s="18"/>
      <c r="K36" s="18"/>
      <c r="L36" s="18"/>
    </row>
    <row r="37" spans="1:12" ht="30" x14ac:dyDescent="0.25">
      <c r="A37" s="52"/>
      <c r="B37" s="51"/>
      <c r="C37" s="51"/>
      <c r="D37" s="51"/>
      <c r="E37" s="51"/>
      <c r="F37" s="14" t="s">
        <v>230</v>
      </c>
      <c r="G37" s="29" t="s">
        <v>228</v>
      </c>
      <c r="H37" s="30">
        <v>1890</v>
      </c>
      <c r="I37" s="34" t="s">
        <v>240</v>
      </c>
      <c r="J37" s="18"/>
      <c r="K37" s="18"/>
      <c r="L37" s="18"/>
    </row>
    <row r="38" spans="1:12" ht="30" x14ac:dyDescent="0.25">
      <c r="A38" s="52"/>
      <c r="B38" s="51"/>
      <c r="C38" s="51"/>
      <c r="D38" s="51"/>
      <c r="E38" s="51"/>
      <c r="F38" s="14" t="s">
        <v>176</v>
      </c>
      <c r="G38" s="29" t="s">
        <v>229</v>
      </c>
      <c r="H38" s="30">
        <v>3780.75</v>
      </c>
      <c r="I38" s="34" t="s">
        <v>240</v>
      </c>
      <c r="J38" s="18"/>
      <c r="K38" s="18"/>
      <c r="L38" s="18"/>
    </row>
    <row r="39" spans="1:12" ht="45" x14ac:dyDescent="0.25">
      <c r="A39" s="52"/>
      <c r="B39" s="51"/>
      <c r="C39" s="51"/>
      <c r="D39" s="51"/>
      <c r="E39" s="51"/>
      <c r="F39" s="14" t="s">
        <v>281</v>
      </c>
      <c r="G39" s="29" t="s">
        <v>219</v>
      </c>
      <c r="H39" s="30">
        <v>35.44</v>
      </c>
      <c r="I39" s="34" t="s">
        <v>290</v>
      </c>
      <c r="J39" s="18" t="s">
        <v>99</v>
      </c>
      <c r="K39" s="18" t="s">
        <v>100</v>
      </c>
      <c r="L39" s="18"/>
    </row>
    <row r="40" spans="1:12" ht="45" x14ac:dyDescent="0.25">
      <c r="A40" s="52"/>
      <c r="B40" s="51"/>
      <c r="C40" s="51"/>
      <c r="D40" s="51"/>
      <c r="E40" s="51"/>
      <c r="F40" s="14" t="s">
        <v>281</v>
      </c>
      <c r="G40" s="29" t="s">
        <v>219</v>
      </c>
      <c r="H40" s="30">
        <v>35.44</v>
      </c>
      <c r="I40" s="34" t="s">
        <v>290</v>
      </c>
      <c r="J40" s="18" t="s">
        <v>99</v>
      </c>
      <c r="K40" s="18" t="s">
        <v>100</v>
      </c>
      <c r="L40" s="18"/>
    </row>
    <row r="41" spans="1:12" x14ac:dyDescent="0.25">
      <c r="A41" s="52"/>
      <c r="B41" s="51"/>
      <c r="C41" s="51"/>
      <c r="D41" s="51"/>
      <c r="E41" s="51"/>
      <c r="F41" s="14" t="s">
        <v>187</v>
      </c>
      <c r="G41" s="29" t="s">
        <v>239</v>
      </c>
      <c r="H41" s="30">
        <v>433.21</v>
      </c>
      <c r="I41" s="34" t="s">
        <v>290</v>
      </c>
      <c r="J41" s="18"/>
      <c r="K41" s="18"/>
      <c r="L41" s="18"/>
    </row>
    <row r="42" spans="1:12" x14ac:dyDescent="0.25">
      <c r="A42" s="52"/>
      <c r="B42" s="51"/>
      <c r="C42" s="51"/>
      <c r="D42" s="51"/>
      <c r="E42" s="51"/>
      <c r="F42" s="14" t="s">
        <v>187</v>
      </c>
      <c r="G42" s="29" t="s">
        <v>239</v>
      </c>
      <c r="H42" s="30">
        <v>433.44</v>
      </c>
      <c r="I42" s="34" t="s">
        <v>290</v>
      </c>
      <c r="J42" s="18"/>
      <c r="K42" s="18"/>
      <c r="L42" s="18"/>
    </row>
    <row r="43" spans="1:12" x14ac:dyDescent="0.25">
      <c r="A43" s="52"/>
      <c r="B43" s="51"/>
      <c r="C43" s="51"/>
      <c r="D43" s="51"/>
      <c r="E43" s="51"/>
      <c r="F43" s="14" t="s">
        <v>280</v>
      </c>
      <c r="G43" s="29" t="s">
        <v>278</v>
      </c>
      <c r="H43" s="30">
        <v>44772</v>
      </c>
      <c r="I43" s="34" t="s">
        <v>240</v>
      </c>
      <c r="J43" s="18"/>
      <c r="K43" s="18"/>
      <c r="L43" s="18"/>
    </row>
    <row r="44" spans="1:12" x14ac:dyDescent="0.25">
      <c r="A44" s="52"/>
      <c r="B44" s="51"/>
      <c r="C44" s="51"/>
      <c r="D44" s="51"/>
      <c r="E44" s="51"/>
      <c r="F44" s="14" t="s">
        <v>280</v>
      </c>
      <c r="G44" s="29" t="s">
        <v>278</v>
      </c>
      <c r="H44" s="30">
        <v>44772</v>
      </c>
      <c r="I44" s="34" t="s">
        <v>240</v>
      </c>
      <c r="J44" s="18"/>
      <c r="K44" s="18"/>
      <c r="L44" s="18"/>
    </row>
    <row r="45" spans="1:12" x14ac:dyDescent="0.25">
      <c r="A45" s="52" t="s">
        <v>5</v>
      </c>
      <c r="B45" s="51"/>
      <c r="C45" s="51" t="s">
        <v>286</v>
      </c>
      <c r="D45" s="51">
        <v>1</v>
      </c>
      <c r="E45" s="51" t="s">
        <v>216</v>
      </c>
      <c r="F45" s="14" t="s">
        <v>161</v>
      </c>
      <c r="G45" s="29" t="s">
        <v>223</v>
      </c>
      <c r="H45" s="30">
        <v>3400.01</v>
      </c>
      <c r="I45" s="34" t="s">
        <v>291</v>
      </c>
      <c r="J45" s="18"/>
      <c r="K45" s="18"/>
      <c r="L45" s="18"/>
    </row>
    <row r="46" spans="1:12" x14ac:dyDescent="0.25">
      <c r="A46" s="52"/>
      <c r="B46" s="51"/>
      <c r="C46" s="51"/>
      <c r="D46" s="51"/>
      <c r="E46" s="51"/>
      <c r="F46" s="14" t="s">
        <v>161</v>
      </c>
      <c r="G46" s="29" t="s">
        <v>223</v>
      </c>
      <c r="H46" s="30">
        <v>3400.01</v>
      </c>
      <c r="I46" s="34" t="s">
        <v>291</v>
      </c>
      <c r="J46" s="18"/>
      <c r="K46" s="18"/>
      <c r="L46" s="18"/>
    </row>
    <row r="47" spans="1:12" x14ac:dyDescent="0.25">
      <c r="A47" s="52"/>
      <c r="B47" s="51"/>
      <c r="C47" s="51"/>
      <c r="D47" s="51"/>
      <c r="E47" s="51"/>
      <c r="F47" s="14" t="s">
        <v>177</v>
      </c>
      <c r="G47" s="18" t="s">
        <v>99</v>
      </c>
      <c r="H47" s="30">
        <v>17.850000000000001</v>
      </c>
      <c r="I47" s="34" t="s">
        <v>290</v>
      </c>
      <c r="J47" s="18" t="s">
        <v>99</v>
      </c>
      <c r="K47" s="18" t="s">
        <v>100</v>
      </c>
      <c r="L47" s="18"/>
    </row>
    <row r="48" spans="1:12" x14ac:dyDescent="0.25">
      <c r="A48" s="52"/>
      <c r="B48" s="51"/>
      <c r="C48" s="51"/>
      <c r="D48" s="51"/>
      <c r="E48" s="51"/>
      <c r="F48" s="14" t="s">
        <v>161</v>
      </c>
      <c r="G48" s="29" t="s">
        <v>223</v>
      </c>
      <c r="H48" s="30">
        <v>3400.01</v>
      </c>
      <c r="I48" s="34" t="s">
        <v>291</v>
      </c>
      <c r="J48" s="18"/>
      <c r="K48" s="18"/>
      <c r="L48" s="18"/>
    </row>
    <row r="49" spans="1:12" x14ac:dyDescent="0.25">
      <c r="A49" s="52"/>
      <c r="B49" s="51"/>
      <c r="C49" s="51"/>
      <c r="D49" s="51"/>
      <c r="E49" s="51"/>
      <c r="F49" s="14" t="s">
        <v>161</v>
      </c>
      <c r="G49" s="29" t="s">
        <v>223</v>
      </c>
      <c r="H49" s="30">
        <v>3400.01</v>
      </c>
      <c r="I49" s="34" t="s">
        <v>291</v>
      </c>
      <c r="J49" s="18"/>
      <c r="K49" s="18"/>
      <c r="L49" s="18"/>
    </row>
    <row r="50" spans="1:12" x14ac:dyDescent="0.25">
      <c r="A50" s="52"/>
      <c r="B50" s="51"/>
      <c r="C50" s="51"/>
      <c r="D50" s="51"/>
      <c r="E50" s="51"/>
      <c r="F50" s="14" t="s">
        <v>175</v>
      </c>
      <c r="G50" s="29" t="s">
        <v>247</v>
      </c>
      <c r="H50" s="30">
        <v>68</v>
      </c>
      <c r="I50" s="34" t="s">
        <v>290</v>
      </c>
      <c r="J50" s="18"/>
      <c r="K50" s="18"/>
      <c r="L50" s="18"/>
    </row>
    <row r="51" spans="1:12" ht="30" x14ac:dyDescent="0.25">
      <c r="A51" s="52"/>
      <c r="B51" s="51"/>
      <c r="C51" s="51"/>
      <c r="D51" s="51"/>
      <c r="E51" s="51"/>
      <c r="F51" s="14" t="s">
        <v>279</v>
      </c>
      <c r="G51" s="29" t="s">
        <v>228</v>
      </c>
      <c r="H51" s="30">
        <v>113</v>
      </c>
      <c r="I51" s="34" t="s">
        <v>240</v>
      </c>
      <c r="J51" s="18"/>
      <c r="K51" s="18"/>
      <c r="L51" s="18"/>
    </row>
    <row r="52" spans="1:12" ht="30" x14ac:dyDescent="0.25">
      <c r="A52" s="52"/>
      <c r="B52" s="51"/>
      <c r="C52" s="51"/>
      <c r="D52" s="51"/>
      <c r="E52" s="51"/>
      <c r="F52" s="14" t="s">
        <v>176</v>
      </c>
      <c r="G52" s="29" t="s">
        <v>229</v>
      </c>
      <c r="H52" s="30">
        <v>227</v>
      </c>
      <c r="I52" s="34" t="s">
        <v>240</v>
      </c>
      <c r="J52" s="18"/>
      <c r="K52" s="18"/>
      <c r="L52" s="18"/>
    </row>
    <row r="53" spans="1:12" ht="45" x14ac:dyDescent="0.25">
      <c r="A53" s="52" t="s">
        <v>35</v>
      </c>
      <c r="B53" s="51"/>
      <c r="C53" s="51" t="s">
        <v>96</v>
      </c>
      <c r="D53" s="51">
        <v>1</v>
      </c>
      <c r="E53" s="51" t="s">
        <v>216</v>
      </c>
      <c r="F53" s="14" t="s">
        <v>179</v>
      </c>
      <c r="G53" s="29" t="s">
        <v>219</v>
      </c>
      <c r="H53" s="30">
        <v>3.13</v>
      </c>
      <c r="I53" s="34" t="s">
        <v>290</v>
      </c>
      <c r="J53" s="18" t="s">
        <v>99</v>
      </c>
      <c r="K53" s="18" t="s">
        <v>100</v>
      </c>
      <c r="L53" s="18"/>
    </row>
    <row r="54" spans="1:12" x14ac:dyDescent="0.25">
      <c r="A54" s="52"/>
      <c r="B54" s="51"/>
      <c r="C54" s="51"/>
      <c r="D54" s="51"/>
      <c r="E54" s="51"/>
      <c r="F54" s="14" t="s">
        <v>178</v>
      </c>
      <c r="G54" s="29" t="s">
        <v>239</v>
      </c>
      <c r="H54" s="30">
        <v>38.270000000000003</v>
      </c>
      <c r="I54" s="34" t="s">
        <v>290</v>
      </c>
      <c r="J54" s="18"/>
      <c r="K54" s="18"/>
      <c r="L54" s="18"/>
    </row>
    <row r="55" spans="1:12" x14ac:dyDescent="0.25">
      <c r="A55" s="52"/>
      <c r="B55" s="51"/>
      <c r="C55" s="51"/>
      <c r="D55" s="51"/>
      <c r="E55" s="51"/>
      <c r="F55" s="14" t="s">
        <v>161</v>
      </c>
      <c r="G55" s="29" t="s">
        <v>223</v>
      </c>
      <c r="H55" s="30">
        <v>596.47</v>
      </c>
      <c r="I55" s="34" t="s">
        <v>291</v>
      </c>
      <c r="J55" s="18"/>
      <c r="K55" s="18"/>
      <c r="L55" s="18"/>
    </row>
    <row r="56" spans="1:12" x14ac:dyDescent="0.25">
      <c r="A56" s="52"/>
      <c r="B56" s="51"/>
      <c r="C56" s="51"/>
      <c r="D56" s="51"/>
      <c r="E56" s="51"/>
      <c r="F56" s="14" t="s">
        <v>161</v>
      </c>
      <c r="G56" s="29" t="s">
        <v>223</v>
      </c>
      <c r="H56" s="30">
        <v>596.47</v>
      </c>
      <c r="I56" s="34" t="s">
        <v>291</v>
      </c>
      <c r="J56" s="18"/>
      <c r="K56" s="18"/>
      <c r="L56" s="18"/>
    </row>
    <row r="57" spans="1:12" x14ac:dyDescent="0.25">
      <c r="A57" s="52"/>
      <c r="B57" s="51"/>
      <c r="C57" s="51"/>
      <c r="D57" s="51"/>
      <c r="E57" s="51"/>
      <c r="F57" s="14" t="s">
        <v>175</v>
      </c>
      <c r="G57" s="29" t="s">
        <v>247</v>
      </c>
      <c r="H57" s="30">
        <v>2.98</v>
      </c>
      <c r="I57" s="34" t="s">
        <v>290</v>
      </c>
      <c r="J57" s="18"/>
      <c r="K57" s="18"/>
      <c r="L57" s="18"/>
    </row>
    <row r="58" spans="1:12" ht="30" x14ac:dyDescent="0.25">
      <c r="A58" s="52"/>
      <c r="B58" s="51"/>
      <c r="C58" s="51"/>
      <c r="D58" s="51"/>
      <c r="E58" s="51"/>
      <c r="F58" s="14" t="s">
        <v>163</v>
      </c>
      <c r="G58" s="29" t="s">
        <v>229</v>
      </c>
      <c r="H58" s="30">
        <v>453.32</v>
      </c>
      <c r="I58" s="34" t="s">
        <v>240</v>
      </c>
      <c r="J58" s="18"/>
      <c r="K58" s="18"/>
      <c r="L58" s="18"/>
    </row>
    <row r="59" spans="1:12" x14ac:dyDescent="0.25">
      <c r="A59" s="8" t="s">
        <v>14</v>
      </c>
      <c r="B59" s="7"/>
      <c r="C59" s="7"/>
      <c r="D59" s="7"/>
      <c r="E59" s="7"/>
      <c r="F59" s="13"/>
      <c r="G59" s="7"/>
      <c r="H59" s="7"/>
      <c r="I59" s="7"/>
      <c r="J59" s="17"/>
      <c r="K59" s="17"/>
      <c r="L59" s="17"/>
    </row>
    <row r="60" spans="1:12" ht="17.25" customHeight="1" x14ac:dyDescent="0.25">
      <c r="A60" s="53" t="s">
        <v>15</v>
      </c>
      <c r="B60" s="53" t="s">
        <v>15</v>
      </c>
      <c r="C60" s="50" t="s">
        <v>266</v>
      </c>
      <c r="D60" s="55">
        <v>332.9</v>
      </c>
      <c r="E60" s="50" t="s">
        <v>23</v>
      </c>
      <c r="F60" s="38" t="s">
        <v>267</v>
      </c>
      <c r="G60" s="38" t="s">
        <v>267</v>
      </c>
      <c r="H60" s="30">
        <v>5.7750000000000004</v>
      </c>
      <c r="I60" s="34" t="s">
        <v>292</v>
      </c>
      <c r="J60" s="18"/>
      <c r="K60" s="18"/>
      <c r="L60" s="18"/>
    </row>
    <row r="61" spans="1:12" x14ac:dyDescent="0.25">
      <c r="A61" s="53"/>
      <c r="B61" s="53"/>
      <c r="C61" s="50"/>
      <c r="D61" s="55"/>
      <c r="E61" s="50"/>
      <c r="F61" s="38" t="s">
        <v>268</v>
      </c>
      <c r="G61" s="38" t="s">
        <v>268</v>
      </c>
      <c r="H61" s="30">
        <v>0.82799999999999996</v>
      </c>
      <c r="I61" s="34" t="s">
        <v>292</v>
      </c>
      <c r="J61" s="18"/>
      <c r="K61" s="18"/>
      <c r="L61" s="18"/>
    </row>
    <row r="62" spans="1:12" x14ac:dyDescent="0.25">
      <c r="A62" s="53"/>
      <c r="B62" s="53"/>
      <c r="C62" s="50"/>
      <c r="D62" s="55"/>
      <c r="E62" s="50"/>
      <c r="F62" s="38" t="s">
        <v>269</v>
      </c>
      <c r="G62" s="38" t="s">
        <v>269</v>
      </c>
      <c r="H62" s="30">
        <v>2.87</v>
      </c>
      <c r="I62" s="34" t="s">
        <v>292</v>
      </c>
      <c r="J62" s="18"/>
      <c r="K62" s="18"/>
      <c r="L62" s="18"/>
    </row>
    <row r="63" spans="1:12" x14ac:dyDescent="0.25">
      <c r="A63" s="53"/>
      <c r="B63" s="53"/>
      <c r="C63" s="50"/>
      <c r="D63" s="55"/>
      <c r="E63" s="50"/>
      <c r="F63" s="38" t="s">
        <v>270</v>
      </c>
      <c r="G63" s="38" t="s">
        <v>270</v>
      </c>
      <c r="H63" s="30">
        <v>0.86099999999999999</v>
      </c>
      <c r="I63" s="34" t="s">
        <v>292</v>
      </c>
      <c r="J63" s="18"/>
      <c r="K63" s="18"/>
      <c r="L63" s="18"/>
    </row>
    <row r="64" spans="1:12" x14ac:dyDescent="0.25">
      <c r="A64" s="53"/>
      <c r="B64" s="53"/>
      <c r="C64" s="50"/>
      <c r="D64" s="55"/>
      <c r="E64" s="50"/>
      <c r="F64" s="38" t="s">
        <v>271</v>
      </c>
      <c r="G64" s="38" t="s">
        <v>271</v>
      </c>
      <c r="H64" s="30">
        <v>2.76</v>
      </c>
      <c r="I64" s="34" t="s">
        <v>292</v>
      </c>
      <c r="J64" s="18"/>
      <c r="K64" s="18"/>
      <c r="L64" s="18"/>
    </row>
    <row r="65" spans="1:12" x14ac:dyDescent="0.25">
      <c r="A65" s="53"/>
      <c r="B65" s="53"/>
      <c r="C65" s="44" t="s">
        <v>265</v>
      </c>
      <c r="D65" s="35">
        <v>1406.47</v>
      </c>
      <c r="E65" s="35" t="s">
        <v>23</v>
      </c>
      <c r="F65" s="40" t="s">
        <v>180</v>
      </c>
      <c r="G65" s="38" t="s">
        <v>265</v>
      </c>
      <c r="H65" s="1">
        <v>1</v>
      </c>
      <c r="I65" s="1" t="s">
        <v>251</v>
      </c>
      <c r="J65" s="18"/>
      <c r="K65" s="18"/>
      <c r="L65" s="18"/>
    </row>
    <row r="66" spans="1:12" x14ac:dyDescent="0.25">
      <c r="A66" s="53"/>
      <c r="B66" s="53"/>
      <c r="C66" s="35" t="s">
        <v>107</v>
      </c>
      <c r="D66" s="35">
        <v>96.8</v>
      </c>
      <c r="E66" s="35" t="s">
        <v>23</v>
      </c>
      <c r="F66" s="40" t="s">
        <v>181</v>
      </c>
      <c r="G66" s="38" t="s">
        <v>264</v>
      </c>
      <c r="H66" s="1">
        <v>1</v>
      </c>
      <c r="I66" s="1" t="s">
        <v>251</v>
      </c>
      <c r="J66" s="18"/>
      <c r="K66" s="18"/>
      <c r="L66" s="18"/>
    </row>
    <row r="67" spans="1:12" x14ac:dyDescent="0.25">
      <c r="A67" s="49" t="s">
        <v>261</v>
      </c>
      <c r="B67" s="49" t="s">
        <v>261</v>
      </c>
      <c r="C67" s="35" t="s">
        <v>108</v>
      </c>
      <c r="D67" s="45">
        <v>1218.79</v>
      </c>
      <c r="E67" s="35" t="s">
        <v>23</v>
      </c>
      <c r="F67" s="40" t="s">
        <v>182</v>
      </c>
      <c r="G67" s="38" t="s">
        <v>258</v>
      </c>
      <c r="H67" s="30">
        <v>1</v>
      </c>
      <c r="I67" s="1" t="s">
        <v>293</v>
      </c>
      <c r="K67" s="18"/>
      <c r="L67" s="18"/>
    </row>
    <row r="68" spans="1:12" ht="30" x14ac:dyDescent="0.25">
      <c r="A68" s="49"/>
      <c r="B68" s="49"/>
      <c r="C68" s="50" t="s">
        <v>109</v>
      </c>
      <c r="D68" s="55">
        <v>405.17</v>
      </c>
      <c r="E68" s="50" t="s">
        <v>216</v>
      </c>
      <c r="F68" s="40" t="s">
        <v>262</v>
      </c>
      <c r="G68" s="38" t="s">
        <v>229</v>
      </c>
      <c r="H68" s="30">
        <v>0.35749999999999998</v>
      </c>
      <c r="I68" s="34" t="s">
        <v>240</v>
      </c>
      <c r="J68" s="18"/>
      <c r="K68" s="18"/>
      <c r="L68" s="18"/>
    </row>
    <row r="69" spans="1:12" x14ac:dyDescent="0.25">
      <c r="A69" s="49"/>
      <c r="B69" s="49"/>
      <c r="C69" s="50"/>
      <c r="D69" s="55"/>
      <c r="E69" s="50"/>
      <c r="F69" s="40" t="s">
        <v>259</v>
      </c>
      <c r="G69" s="38" t="s">
        <v>259</v>
      </c>
      <c r="H69" s="30">
        <v>33</v>
      </c>
      <c r="I69" s="34" t="s">
        <v>240</v>
      </c>
      <c r="J69" s="18"/>
      <c r="K69" s="18"/>
      <c r="L69" s="18"/>
    </row>
    <row r="70" spans="1:12" x14ac:dyDescent="0.25">
      <c r="A70" s="49"/>
      <c r="B70" s="49"/>
      <c r="C70" s="50"/>
      <c r="D70" s="55"/>
      <c r="E70" s="50"/>
      <c r="F70" s="40" t="s">
        <v>263</v>
      </c>
      <c r="G70" s="38" t="s">
        <v>260</v>
      </c>
      <c r="H70" s="30">
        <v>10</v>
      </c>
      <c r="I70" s="34" t="s">
        <v>240</v>
      </c>
      <c r="J70" s="18"/>
      <c r="K70" s="18"/>
      <c r="L70" s="18"/>
    </row>
    <row r="71" spans="1:12" x14ac:dyDescent="0.25">
      <c r="A71" s="6" t="s">
        <v>34</v>
      </c>
      <c r="B71" s="7"/>
      <c r="C71" s="7"/>
      <c r="D71" s="7"/>
      <c r="E71" s="7"/>
      <c r="F71" s="13"/>
      <c r="G71" s="7"/>
      <c r="H71" s="7"/>
      <c r="I71" s="7"/>
      <c r="J71" s="17"/>
      <c r="K71" s="17"/>
      <c r="L71" s="17"/>
    </row>
    <row r="72" spans="1:12" x14ac:dyDescent="0.25">
      <c r="A72" s="48" t="s">
        <v>7</v>
      </c>
      <c r="B72" s="46" t="s">
        <v>34</v>
      </c>
      <c r="C72" s="46" t="s">
        <v>103</v>
      </c>
      <c r="D72" s="46">
        <v>1</v>
      </c>
      <c r="E72" s="46" t="s">
        <v>216</v>
      </c>
      <c r="F72" s="14" t="s">
        <v>183</v>
      </c>
      <c r="G72" s="29" t="s">
        <v>241</v>
      </c>
      <c r="H72" s="30">
        <v>2504</v>
      </c>
      <c r="I72" s="34" t="s">
        <v>291</v>
      </c>
      <c r="J72" s="18"/>
      <c r="K72" s="18"/>
      <c r="L72" s="18"/>
    </row>
    <row r="73" spans="1:12" x14ac:dyDescent="0.25">
      <c r="A73" s="48"/>
      <c r="B73" s="46"/>
      <c r="C73" s="46"/>
      <c r="D73" s="46"/>
      <c r="E73" s="46"/>
      <c r="F73" s="14" t="s">
        <v>184</v>
      </c>
      <c r="G73" s="29" t="s">
        <v>237</v>
      </c>
      <c r="H73" s="30">
        <v>3935.05</v>
      </c>
      <c r="I73" s="34" t="s">
        <v>291</v>
      </c>
      <c r="J73" s="18"/>
      <c r="K73" s="18"/>
      <c r="L73" s="18"/>
    </row>
    <row r="74" spans="1:12" x14ac:dyDescent="0.25">
      <c r="A74" s="48"/>
      <c r="B74" s="46"/>
      <c r="C74" s="46"/>
      <c r="D74" s="46"/>
      <c r="E74" s="46"/>
      <c r="F74" s="14" t="s">
        <v>185</v>
      </c>
      <c r="G74" s="29" t="s">
        <v>238</v>
      </c>
      <c r="H74" s="30">
        <v>56271</v>
      </c>
      <c r="I74" s="34" t="s">
        <v>240</v>
      </c>
      <c r="J74" s="18" t="s">
        <v>98</v>
      </c>
      <c r="K74" s="18" t="s">
        <v>101</v>
      </c>
      <c r="L74" s="18"/>
    </row>
    <row r="75" spans="1:12" ht="30" x14ac:dyDescent="0.25">
      <c r="A75" s="48"/>
      <c r="B75" s="46"/>
      <c r="C75" s="46"/>
      <c r="D75" s="46"/>
      <c r="E75" s="46"/>
      <c r="F75" s="14" t="s">
        <v>186</v>
      </c>
      <c r="G75" s="18" t="s">
        <v>99</v>
      </c>
      <c r="H75" s="30">
        <v>145.1</v>
      </c>
      <c r="I75" s="34" t="s">
        <v>233</v>
      </c>
      <c r="J75" s="29" t="s">
        <v>219</v>
      </c>
      <c r="K75" s="18" t="s">
        <v>100</v>
      </c>
      <c r="L75" s="18"/>
    </row>
    <row r="76" spans="1:12" x14ac:dyDescent="0.25">
      <c r="A76" s="48"/>
      <c r="B76" s="46"/>
      <c r="C76" s="46"/>
      <c r="D76" s="46"/>
      <c r="E76" s="46"/>
      <c r="F76" s="14" t="s">
        <v>187</v>
      </c>
      <c r="G76" s="29" t="s">
        <v>239</v>
      </c>
      <c r="H76" s="30">
        <v>327.10000000000002</v>
      </c>
      <c r="I76" s="34" t="s">
        <v>233</v>
      </c>
      <c r="J76" s="24"/>
      <c r="K76" s="18"/>
      <c r="L76" s="18"/>
    </row>
    <row r="77" spans="1:12" ht="30" x14ac:dyDescent="0.25">
      <c r="A77" s="48"/>
      <c r="B77" s="46"/>
      <c r="C77" s="46"/>
      <c r="D77" s="46"/>
      <c r="E77" s="46"/>
      <c r="F77" s="14" t="s">
        <v>188</v>
      </c>
      <c r="G77" s="18" t="s">
        <v>99</v>
      </c>
      <c r="H77" s="30">
        <v>95.92</v>
      </c>
      <c r="I77" s="34" t="s">
        <v>233</v>
      </c>
      <c r="J77" s="29" t="s">
        <v>219</v>
      </c>
      <c r="K77" s="18" t="s">
        <v>100</v>
      </c>
      <c r="L77" s="18"/>
    </row>
    <row r="78" spans="1:12" x14ac:dyDescent="0.25">
      <c r="A78" s="48"/>
      <c r="B78" s="46"/>
      <c r="C78" s="46"/>
      <c r="D78" s="46"/>
      <c r="E78" s="46"/>
      <c r="F78" s="14" t="s">
        <v>187</v>
      </c>
      <c r="G78" s="29" t="s">
        <v>239</v>
      </c>
      <c r="H78" s="30">
        <v>327.10000000000002</v>
      </c>
      <c r="I78" s="34" t="s">
        <v>233</v>
      </c>
      <c r="J78" s="24"/>
      <c r="K78" s="18"/>
      <c r="L78" s="18"/>
    </row>
    <row r="79" spans="1:12" x14ac:dyDescent="0.25">
      <c r="A79" s="48"/>
      <c r="B79" s="46"/>
      <c r="C79" s="46"/>
      <c r="D79" s="46"/>
      <c r="E79" s="46"/>
      <c r="F79" s="14" t="s">
        <v>189</v>
      </c>
      <c r="G79" s="5" t="s">
        <v>102</v>
      </c>
      <c r="H79" s="30">
        <v>47.22</v>
      </c>
      <c r="I79" s="34" t="s">
        <v>233</v>
      </c>
      <c r="J79" s="18"/>
      <c r="K79" s="18"/>
      <c r="L79" s="18"/>
    </row>
    <row r="80" spans="1:12" x14ac:dyDescent="0.25">
      <c r="A80" s="48"/>
      <c r="B80" s="46"/>
      <c r="C80" s="46"/>
      <c r="D80" s="46"/>
      <c r="E80" s="46"/>
      <c r="F80" s="14" t="s">
        <v>190</v>
      </c>
      <c r="G80" s="29" t="s">
        <v>236</v>
      </c>
      <c r="H80" s="30">
        <v>39.35</v>
      </c>
      <c r="I80" s="34" t="s">
        <v>233</v>
      </c>
      <c r="J80" s="18"/>
      <c r="K80" s="18"/>
      <c r="L80" s="18"/>
    </row>
    <row r="81" spans="1:12" x14ac:dyDescent="0.25">
      <c r="A81" s="48"/>
      <c r="B81" s="46"/>
      <c r="C81" s="46"/>
      <c r="D81" s="46"/>
      <c r="E81" s="46"/>
      <c r="F81" s="14" t="s">
        <v>191</v>
      </c>
      <c r="G81" s="29" t="s">
        <v>225</v>
      </c>
      <c r="H81" s="5">
        <v>3935.05</v>
      </c>
      <c r="I81" s="5" t="s">
        <v>218</v>
      </c>
      <c r="J81" s="18"/>
      <c r="K81" s="18"/>
      <c r="L81" s="18"/>
    </row>
    <row r="82" spans="1:12" x14ac:dyDescent="0.25">
      <c r="A82" s="48"/>
      <c r="B82" s="46"/>
      <c r="C82" s="46"/>
      <c r="D82" s="46"/>
      <c r="E82" s="46"/>
      <c r="F82" s="14" t="s">
        <v>192</v>
      </c>
      <c r="G82" s="29" t="s">
        <v>237</v>
      </c>
      <c r="H82" s="30">
        <v>3935.05</v>
      </c>
      <c r="I82" s="5" t="s">
        <v>218</v>
      </c>
      <c r="J82" s="18"/>
      <c r="K82" s="18"/>
      <c r="L82" s="18"/>
    </row>
    <row r="83" spans="1:12" ht="30" x14ac:dyDescent="0.25">
      <c r="A83" s="48"/>
      <c r="B83" s="46"/>
      <c r="C83" s="46"/>
      <c r="D83" s="46"/>
      <c r="E83" s="46"/>
      <c r="F83" s="14" t="s">
        <v>193</v>
      </c>
      <c r="G83" s="18" t="s">
        <v>99</v>
      </c>
      <c r="H83" s="30">
        <v>26.17</v>
      </c>
      <c r="I83" s="34" t="s">
        <v>233</v>
      </c>
      <c r="J83" s="29" t="s">
        <v>219</v>
      </c>
      <c r="K83" s="18" t="s">
        <v>100</v>
      </c>
      <c r="L83" s="18"/>
    </row>
    <row r="84" spans="1:12" x14ac:dyDescent="0.25">
      <c r="A84" s="48"/>
      <c r="B84" s="46"/>
      <c r="C84" s="46"/>
      <c r="D84" s="46"/>
      <c r="E84" s="46"/>
      <c r="F84" s="14" t="s">
        <v>194</v>
      </c>
      <c r="G84" s="29" t="s">
        <v>223</v>
      </c>
      <c r="H84" s="5">
        <v>3934.05</v>
      </c>
      <c r="I84" s="5" t="s">
        <v>218</v>
      </c>
      <c r="J84" s="18"/>
      <c r="K84" s="18"/>
      <c r="L84" s="18"/>
    </row>
    <row r="85" spans="1:12" x14ac:dyDescent="0.25">
      <c r="A85" s="48"/>
      <c r="B85" s="46"/>
      <c r="C85" s="46"/>
      <c r="D85" s="46"/>
      <c r="E85" s="46"/>
      <c r="F85" s="14" t="s">
        <v>161</v>
      </c>
      <c r="G85" s="29" t="s">
        <v>223</v>
      </c>
      <c r="H85" s="5">
        <v>3935.05</v>
      </c>
      <c r="I85" s="5" t="s">
        <v>218</v>
      </c>
      <c r="J85" s="18"/>
      <c r="K85" s="18"/>
      <c r="L85" s="18"/>
    </row>
    <row r="86" spans="1:12" ht="30" x14ac:dyDescent="0.25">
      <c r="A86" s="48"/>
      <c r="B86" s="46"/>
      <c r="C86" s="46"/>
      <c r="D86" s="46"/>
      <c r="E86" s="46"/>
      <c r="F86" s="14" t="s">
        <v>230</v>
      </c>
      <c r="G86" s="29" t="s">
        <v>228</v>
      </c>
      <c r="H86" s="30">
        <v>0.19</v>
      </c>
      <c r="I86" s="34" t="s">
        <v>240</v>
      </c>
      <c r="J86" s="18"/>
      <c r="K86" s="18"/>
      <c r="L86" s="18"/>
    </row>
    <row r="87" spans="1:12" ht="30" x14ac:dyDescent="0.25">
      <c r="A87" s="48"/>
      <c r="B87" s="46"/>
      <c r="C87" s="46"/>
      <c r="D87" s="46"/>
      <c r="E87" s="46"/>
      <c r="F87" s="14" t="s">
        <v>94</v>
      </c>
      <c r="G87" s="29" t="s">
        <v>229</v>
      </c>
      <c r="H87" s="30">
        <v>2990.64</v>
      </c>
      <c r="I87" s="34" t="s">
        <v>240</v>
      </c>
      <c r="J87" s="18"/>
      <c r="K87" s="18"/>
      <c r="L87" s="18"/>
    </row>
    <row r="88" spans="1:12" x14ac:dyDescent="0.25">
      <c r="A88" s="48"/>
      <c r="B88" s="46"/>
      <c r="C88" s="46" t="s">
        <v>104</v>
      </c>
      <c r="D88" s="46">
        <v>1</v>
      </c>
      <c r="E88" s="46" t="s">
        <v>216</v>
      </c>
      <c r="F88" s="14" t="s">
        <v>183</v>
      </c>
      <c r="G88" s="29" t="s">
        <v>241</v>
      </c>
      <c r="H88" s="30">
        <v>1487</v>
      </c>
      <c r="I88" s="34" t="s">
        <v>218</v>
      </c>
      <c r="J88" s="18"/>
      <c r="K88" s="18"/>
      <c r="L88" s="18"/>
    </row>
    <row r="89" spans="1:12" x14ac:dyDescent="0.25">
      <c r="A89" s="48"/>
      <c r="B89" s="46"/>
      <c r="C89" s="46"/>
      <c r="D89" s="46"/>
      <c r="E89" s="46"/>
      <c r="F89" s="14" t="s">
        <v>184</v>
      </c>
      <c r="G89" s="29" t="s">
        <v>237</v>
      </c>
      <c r="H89" s="30">
        <v>2336.83</v>
      </c>
      <c r="I89" s="34" t="s">
        <v>218</v>
      </c>
      <c r="J89" s="18"/>
      <c r="K89" s="18"/>
      <c r="L89" s="18"/>
    </row>
    <row r="90" spans="1:12" x14ac:dyDescent="0.25">
      <c r="A90" s="48"/>
      <c r="B90" s="46"/>
      <c r="C90" s="46"/>
      <c r="D90" s="46"/>
      <c r="E90" s="46"/>
      <c r="F90" s="14" t="s">
        <v>185</v>
      </c>
      <c r="G90" s="29" t="s">
        <v>238</v>
      </c>
      <c r="H90" s="30">
        <v>33416.65</v>
      </c>
      <c r="I90" s="34" t="s">
        <v>240</v>
      </c>
      <c r="J90" s="18" t="s">
        <v>98</v>
      </c>
      <c r="K90" s="18" t="s">
        <v>101</v>
      </c>
      <c r="L90" s="18"/>
    </row>
    <row r="91" spans="1:12" ht="30" x14ac:dyDescent="0.25">
      <c r="A91" s="48"/>
      <c r="B91" s="46"/>
      <c r="C91" s="46"/>
      <c r="D91" s="46"/>
      <c r="E91" s="46"/>
      <c r="F91" s="14" t="s">
        <v>186</v>
      </c>
      <c r="G91" s="18" t="s">
        <v>99</v>
      </c>
      <c r="H91" s="30">
        <v>86.17</v>
      </c>
      <c r="I91" s="34" t="s">
        <v>233</v>
      </c>
      <c r="J91" s="29" t="s">
        <v>219</v>
      </c>
      <c r="K91" s="18" t="s">
        <v>100</v>
      </c>
      <c r="L91" s="18"/>
    </row>
    <row r="92" spans="1:12" x14ac:dyDescent="0.25">
      <c r="A92" s="48"/>
      <c r="B92" s="46"/>
      <c r="C92" s="46"/>
      <c r="D92" s="46"/>
      <c r="E92" s="46"/>
      <c r="F92" s="14" t="s">
        <v>187</v>
      </c>
      <c r="G92" s="29" t="s">
        <v>239</v>
      </c>
      <c r="H92" s="30">
        <v>194.25</v>
      </c>
      <c r="I92" s="34" t="s">
        <v>233</v>
      </c>
      <c r="J92" s="18"/>
      <c r="K92" s="18"/>
      <c r="L92" s="18"/>
    </row>
    <row r="93" spans="1:12" x14ac:dyDescent="0.25">
      <c r="A93" s="48"/>
      <c r="B93" s="46"/>
      <c r="C93" s="46"/>
      <c r="D93" s="46"/>
      <c r="E93" s="46"/>
      <c r="F93" s="14" t="s">
        <v>188</v>
      </c>
      <c r="G93" s="18" t="s">
        <v>99</v>
      </c>
      <c r="H93" s="30">
        <v>86.17</v>
      </c>
      <c r="I93" s="34" t="s">
        <v>233</v>
      </c>
      <c r="J93" t="s">
        <v>99</v>
      </c>
      <c r="K93" t="s">
        <v>100</v>
      </c>
      <c r="L93" s="18"/>
    </row>
    <row r="94" spans="1:12" x14ac:dyDescent="0.25">
      <c r="A94" s="48"/>
      <c r="B94" s="46"/>
      <c r="C94" s="46"/>
      <c r="D94" s="46"/>
      <c r="E94" s="46"/>
      <c r="F94" s="14" t="s">
        <v>187</v>
      </c>
      <c r="G94" s="29" t="s">
        <v>239</v>
      </c>
      <c r="H94" s="30">
        <v>194.25</v>
      </c>
      <c r="I94" s="34" t="s">
        <v>233</v>
      </c>
      <c r="J94" s="18"/>
      <c r="K94" s="18"/>
      <c r="L94" s="18"/>
    </row>
    <row r="95" spans="1:12" x14ac:dyDescent="0.25">
      <c r="A95" s="48"/>
      <c r="B95" s="46"/>
      <c r="C95" s="46"/>
      <c r="D95" s="46"/>
      <c r="E95" s="46"/>
      <c r="F95" s="14" t="s">
        <v>189</v>
      </c>
      <c r="G95" s="29" t="s">
        <v>272</v>
      </c>
      <c r="H95" s="30">
        <v>28.04</v>
      </c>
      <c r="I95" s="34" t="s">
        <v>233</v>
      </c>
      <c r="J95" s="18"/>
      <c r="K95" s="18"/>
      <c r="L95" s="18"/>
    </row>
    <row r="96" spans="1:12" x14ac:dyDescent="0.25">
      <c r="A96" s="48"/>
      <c r="B96" s="46"/>
      <c r="C96" s="46"/>
      <c r="D96" s="46"/>
      <c r="E96" s="46"/>
      <c r="F96" s="14" t="s">
        <v>190</v>
      </c>
      <c r="G96" s="29" t="s">
        <v>236</v>
      </c>
      <c r="H96" s="30">
        <v>23.37</v>
      </c>
      <c r="I96" s="34" t="s">
        <v>233</v>
      </c>
      <c r="J96" s="18"/>
      <c r="K96" s="18"/>
      <c r="L96" s="18"/>
    </row>
    <row r="97" spans="1:12" x14ac:dyDescent="0.25">
      <c r="A97" s="48"/>
      <c r="B97" s="46"/>
      <c r="C97" s="46"/>
      <c r="D97" s="46"/>
      <c r="E97" s="46"/>
      <c r="F97" s="14" t="s">
        <v>191</v>
      </c>
      <c r="G97" s="29" t="s">
        <v>225</v>
      </c>
      <c r="H97" s="30">
        <v>2336.83</v>
      </c>
      <c r="I97" s="34" t="s">
        <v>291</v>
      </c>
      <c r="J97" s="18"/>
      <c r="K97" s="18"/>
      <c r="L97" s="24"/>
    </row>
    <row r="98" spans="1:12" x14ac:dyDescent="0.25">
      <c r="A98" s="48"/>
      <c r="B98" s="46"/>
      <c r="C98" s="46"/>
      <c r="D98" s="46"/>
      <c r="E98" s="46"/>
      <c r="F98" s="14" t="s">
        <v>192</v>
      </c>
      <c r="G98" s="29" t="s">
        <v>237</v>
      </c>
      <c r="H98" s="30">
        <v>2336.83</v>
      </c>
      <c r="I98" s="34" t="s">
        <v>291</v>
      </c>
      <c r="J98" s="18"/>
      <c r="K98" s="18"/>
      <c r="L98" s="18"/>
    </row>
    <row r="99" spans="1:12" x14ac:dyDescent="0.25">
      <c r="A99" s="48"/>
      <c r="B99" s="46"/>
      <c r="C99" s="46"/>
      <c r="D99" s="46"/>
      <c r="E99" s="46"/>
      <c r="F99" s="14" t="s">
        <v>195</v>
      </c>
      <c r="G99" s="29" t="s">
        <v>254</v>
      </c>
      <c r="H99" s="30">
        <v>1940</v>
      </c>
      <c r="I99" s="34" t="s">
        <v>240</v>
      </c>
      <c r="J99" s="18"/>
      <c r="K99" s="18"/>
      <c r="L99" s="18"/>
    </row>
    <row r="100" spans="1:12" x14ac:dyDescent="0.25">
      <c r="A100" s="48"/>
      <c r="B100" s="46"/>
      <c r="C100" s="46"/>
      <c r="D100" s="46"/>
      <c r="E100" s="46"/>
      <c r="F100" s="14" t="s">
        <v>194</v>
      </c>
      <c r="G100" s="29" t="s">
        <v>223</v>
      </c>
      <c r="H100" s="30">
        <v>2336.83</v>
      </c>
      <c r="I100" s="34" t="s">
        <v>291</v>
      </c>
      <c r="J100" s="18"/>
      <c r="K100" s="18"/>
      <c r="L100" s="18"/>
    </row>
    <row r="101" spans="1:12" x14ac:dyDescent="0.25">
      <c r="A101" s="48"/>
      <c r="B101" s="46"/>
      <c r="C101" s="46"/>
      <c r="D101" s="46"/>
      <c r="E101" s="46"/>
      <c r="F101" s="14" t="s">
        <v>161</v>
      </c>
      <c r="G101" s="29" t="s">
        <v>223</v>
      </c>
      <c r="H101" s="30">
        <v>2336.83</v>
      </c>
      <c r="I101" s="34" t="s">
        <v>291</v>
      </c>
      <c r="J101" s="18"/>
      <c r="K101" s="18"/>
      <c r="L101" s="18"/>
    </row>
    <row r="102" spans="1:12" ht="30" x14ac:dyDescent="0.25">
      <c r="A102" s="48"/>
      <c r="B102" s="46"/>
      <c r="C102" s="46"/>
      <c r="D102" s="46"/>
      <c r="E102" s="46"/>
      <c r="F102" s="14" t="s">
        <v>230</v>
      </c>
      <c r="G102" s="29" t="s">
        <v>228</v>
      </c>
      <c r="H102" s="30">
        <v>0.19</v>
      </c>
      <c r="I102" s="34" t="s">
        <v>240</v>
      </c>
      <c r="J102" s="18"/>
      <c r="K102" s="18"/>
      <c r="L102" s="18"/>
    </row>
    <row r="103" spans="1:12" ht="30" x14ac:dyDescent="0.25">
      <c r="A103" s="48"/>
      <c r="B103" s="46"/>
      <c r="C103" s="46"/>
      <c r="D103" s="46"/>
      <c r="E103" s="46"/>
      <c r="F103" s="14" t="s">
        <v>176</v>
      </c>
      <c r="G103" s="29" t="s">
        <v>229</v>
      </c>
      <c r="H103" s="30">
        <v>1776</v>
      </c>
      <c r="I103" s="34" t="s">
        <v>240</v>
      </c>
      <c r="J103" s="18"/>
      <c r="K103" s="18"/>
      <c r="L103" s="18"/>
    </row>
    <row r="104" spans="1:12" x14ac:dyDescent="0.25">
      <c r="A104" s="48"/>
      <c r="B104" s="48" t="s">
        <v>283</v>
      </c>
      <c r="C104" s="46" t="s">
        <v>130</v>
      </c>
      <c r="D104" s="47">
        <v>546.12</v>
      </c>
      <c r="E104" s="46" t="s">
        <v>23</v>
      </c>
      <c r="F104" s="14" t="s">
        <v>196</v>
      </c>
      <c r="G104" s="29" t="s">
        <v>253</v>
      </c>
      <c r="H104" s="5">
        <v>1</v>
      </c>
      <c r="I104" s="5" t="s">
        <v>251</v>
      </c>
      <c r="J104" s="18"/>
      <c r="K104" s="18"/>
      <c r="L104" s="18"/>
    </row>
    <row r="105" spans="1:12" x14ac:dyDescent="0.25">
      <c r="A105" s="48"/>
      <c r="B105" s="48"/>
      <c r="C105" s="46"/>
      <c r="D105" s="47"/>
      <c r="E105" s="46"/>
      <c r="F105" s="29" t="s">
        <v>274</v>
      </c>
      <c r="G105" s="29" t="s">
        <v>274</v>
      </c>
      <c r="H105" s="30">
        <v>120</v>
      </c>
      <c r="I105" s="34" t="s">
        <v>294</v>
      </c>
      <c r="J105" s="18"/>
      <c r="K105" s="18"/>
      <c r="L105" s="18"/>
    </row>
    <row r="106" spans="1:12" x14ac:dyDescent="0.25">
      <c r="A106" s="48"/>
      <c r="B106" s="48"/>
      <c r="C106" s="46"/>
      <c r="D106" s="47"/>
      <c r="E106" s="46"/>
      <c r="F106" s="29" t="s">
        <v>275</v>
      </c>
      <c r="G106" s="29" t="s">
        <v>276</v>
      </c>
      <c r="H106" s="30">
        <v>1.2</v>
      </c>
      <c r="I106" s="34" t="s">
        <v>294</v>
      </c>
      <c r="J106" s="18"/>
      <c r="K106" s="18"/>
      <c r="L106" s="18"/>
    </row>
    <row r="107" spans="1:12" x14ac:dyDescent="0.25">
      <c r="A107" s="48"/>
      <c r="B107" s="48"/>
      <c r="C107" s="46"/>
      <c r="D107" s="47"/>
      <c r="E107" s="46"/>
      <c r="F107" s="14" t="s">
        <v>197</v>
      </c>
      <c r="G107" s="29" t="s">
        <v>252</v>
      </c>
      <c r="H107" s="30">
        <v>3.1</v>
      </c>
      <c r="I107" s="34" t="s">
        <v>294</v>
      </c>
      <c r="J107" s="18"/>
      <c r="K107" s="18"/>
      <c r="L107" s="18"/>
    </row>
    <row r="108" spans="1:12" ht="45" x14ac:dyDescent="0.25">
      <c r="A108" s="48"/>
      <c r="B108" s="48"/>
      <c r="C108" s="46" t="s">
        <v>131</v>
      </c>
      <c r="D108" s="46">
        <v>1</v>
      </c>
      <c r="E108" s="46" t="s">
        <v>216</v>
      </c>
      <c r="F108" s="14" t="s">
        <v>198</v>
      </c>
      <c r="G108" s="29" t="s">
        <v>219</v>
      </c>
      <c r="H108" s="5">
        <v>1366.13</v>
      </c>
      <c r="I108" s="5" t="s">
        <v>233</v>
      </c>
      <c r="J108" s="29" t="s">
        <v>219</v>
      </c>
      <c r="K108" s="18" t="s">
        <v>100</v>
      </c>
      <c r="L108" s="18"/>
    </row>
    <row r="109" spans="1:12" x14ac:dyDescent="0.25">
      <c r="A109" s="48"/>
      <c r="B109" s="48"/>
      <c r="C109" s="46"/>
      <c r="D109" s="46"/>
      <c r="E109" s="46"/>
      <c r="F109" s="38" t="s">
        <v>236</v>
      </c>
      <c r="G109" s="29" t="s">
        <v>236</v>
      </c>
      <c r="H109" s="30">
        <v>46.31</v>
      </c>
      <c r="I109" s="34" t="s">
        <v>233</v>
      </c>
      <c r="L109" s="18"/>
    </row>
    <row r="110" spans="1:12" x14ac:dyDescent="0.25">
      <c r="A110" s="48"/>
      <c r="B110" s="48"/>
      <c r="C110" s="46"/>
      <c r="D110" s="46"/>
      <c r="E110" s="46"/>
      <c r="F110" s="40" t="s">
        <v>282</v>
      </c>
      <c r="G110" s="29" t="s">
        <v>277</v>
      </c>
      <c r="H110" s="30">
        <v>671.49</v>
      </c>
      <c r="I110" s="34" t="s">
        <v>233</v>
      </c>
      <c r="L110" s="18"/>
    </row>
    <row r="111" spans="1:12" x14ac:dyDescent="0.25">
      <c r="A111" s="48"/>
      <c r="B111" s="48"/>
      <c r="C111" s="46"/>
      <c r="D111" s="46"/>
      <c r="E111" s="46"/>
      <c r="F111" s="40" t="s">
        <v>259</v>
      </c>
      <c r="G111" s="29" t="s">
        <v>238</v>
      </c>
      <c r="H111" s="30">
        <v>58413</v>
      </c>
      <c r="I111" s="34" t="s">
        <v>240</v>
      </c>
      <c r="J111" s="29" t="s">
        <v>238</v>
      </c>
      <c r="K111" s="18" t="s">
        <v>101</v>
      </c>
      <c r="L111" s="18"/>
    </row>
    <row r="112" spans="1:12" x14ac:dyDescent="0.25">
      <c r="A112" s="6" t="s">
        <v>2</v>
      </c>
      <c r="B112" s="7"/>
      <c r="C112" s="7"/>
      <c r="D112" s="7"/>
      <c r="E112" s="7"/>
      <c r="F112" s="13"/>
      <c r="G112" s="7"/>
      <c r="H112" s="7"/>
      <c r="I112" s="7"/>
      <c r="J112" s="17"/>
      <c r="K112" s="17"/>
      <c r="L112" s="17"/>
    </row>
    <row r="113" spans="1:12" x14ac:dyDescent="0.25">
      <c r="A113" s="48" t="s">
        <v>2</v>
      </c>
      <c r="B113" s="46" t="s">
        <v>125</v>
      </c>
      <c r="C113" s="46" t="s">
        <v>234</v>
      </c>
      <c r="D113" s="46">
        <v>1</v>
      </c>
      <c r="E113" s="46" t="s">
        <v>216</v>
      </c>
      <c r="F113" s="14" t="s">
        <v>199</v>
      </c>
      <c r="G113" s="29" t="s">
        <v>110</v>
      </c>
      <c r="H113" s="30">
        <v>9253.14</v>
      </c>
      <c r="I113" s="1" t="s">
        <v>233</v>
      </c>
      <c r="J113" s="18"/>
      <c r="K113" s="18"/>
      <c r="L113" s="18"/>
    </row>
    <row r="114" spans="1:12" ht="30" x14ac:dyDescent="0.25">
      <c r="A114" s="48"/>
      <c r="B114" s="46"/>
      <c r="C114" s="46"/>
      <c r="D114" s="46"/>
      <c r="E114" s="46"/>
      <c r="F114" s="14" t="s">
        <v>200</v>
      </c>
      <c r="G114" s="29" t="s">
        <v>235</v>
      </c>
      <c r="H114" s="30">
        <v>2775.94</v>
      </c>
      <c r="I114" s="1" t="s">
        <v>233</v>
      </c>
      <c r="J114" s="18"/>
      <c r="K114" s="18"/>
      <c r="L114" s="18"/>
    </row>
    <row r="115" spans="1:12" x14ac:dyDescent="0.25">
      <c r="A115" s="48"/>
      <c r="B115" s="48" t="s">
        <v>289</v>
      </c>
      <c r="C115" s="46" t="s">
        <v>130</v>
      </c>
      <c r="D115" s="47">
        <v>546.12</v>
      </c>
      <c r="E115" s="46" t="s">
        <v>23</v>
      </c>
      <c r="F115" s="14" t="s">
        <v>196</v>
      </c>
      <c r="G115" s="29" t="s">
        <v>253</v>
      </c>
      <c r="H115" s="5">
        <v>1</v>
      </c>
      <c r="I115" s="5" t="s">
        <v>251</v>
      </c>
      <c r="J115" s="18"/>
      <c r="K115" s="18"/>
      <c r="L115" s="18"/>
    </row>
    <row r="116" spans="1:12" x14ac:dyDescent="0.25">
      <c r="A116" s="48"/>
      <c r="B116" s="48"/>
      <c r="C116" s="46"/>
      <c r="D116" s="47"/>
      <c r="E116" s="46"/>
      <c r="F116" s="29" t="s">
        <v>274</v>
      </c>
      <c r="G116" s="29" t="s">
        <v>274</v>
      </c>
      <c r="H116" s="30">
        <v>120</v>
      </c>
      <c r="I116" s="34" t="s">
        <v>294</v>
      </c>
      <c r="J116" s="18"/>
      <c r="K116" s="18"/>
      <c r="L116" s="18"/>
    </row>
    <row r="117" spans="1:12" x14ac:dyDescent="0.25">
      <c r="A117" s="48"/>
      <c r="B117" s="48"/>
      <c r="C117" s="46"/>
      <c r="D117" s="47"/>
      <c r="E117" s="46"/>
      <c r="F117" s="29" t="s">
        <v>275</v>
      </c>
      <c r="G117" s="29" t="s">
        <v>276</v>
      </c>
      <c r="H117" s="30">
        <v>1.2</v>
      </c>
      <c r="I117" s="34" t="s">
        <v>294</v>
      </c>
      <c r="J117" s="18"/>
      <c r="K117" s="18"/>
      <c r="L117" s="18"/>
    </row>
    <row r="118" spans="1:12" x14ac:dyDescent="0.25">
      <c r="A118" s="48"/>
      <c r="B118" s="48"/>
      <c r="C118" s="46"/>
      <c r="D118" s="47"/>
      <c r="E118" s="46"/>
      <c r="F118" s="14" t="s">
        <v>197</v>
      </c>
      <c r="G118" s="29" t="s">
        <v>252</v>
      </c>
      <c r="H118" s="30">
        <v>3.1</v>
      </c>
      <c r="I118" s="34" t="s">
        <v>294</v>
      </c>
      <c r="J118" s="18"/>
      <c r="K118" s="18"/>
      <c r="L118" s="18"/>
    </row>
    <row r="119" spans="1:12" ht="45" x14ac:dyDescent="0.25">
      <c r="A119" s="48"/>
      <c r="B119" s="48"/>
      <c r="C119" s="46" t="s">
        <v>131</v>
      </c>
      <c r="D119" s="46">
        <v>1</v>
      </c>
      <c r="E119" s="46" t="s">
        <v>216</v>
      </c>
      <c r="F119" s="14" t="s">
        <v>198</v>
      </c>
      <c r="G119" s="29" t="s">
        <v>219</v>
      </c>
      <c r="H119" s="5">
        <v>1366.13</v>
      </c>
      <c r="I119" s="5" t="s">
        <v>233</v>
      </c>
      <c r="J119" s="29" t="s">
        <v>219</v>
      </c>
      <c r="K119" s="18" t="s">
        <v>100</v>
      </c>
      <c r="L119" s="18"/>
    </row>
    <row r="120" spans="1:12" x14ac:dyDescent="0.25">
      <c r="A120" s="48"/>
      <c r="B120" s="48"/>
      <c r="C120" s="46"/>
      <c r="D120" s="46"/>
      <c r="E120" s="46"/>
      <c r="F120" s="38" t="s">
        <v>236</v>
      </c>
      <c r="G120" s="29" t="s">
        <v>236</v>
      </c>
      <c r="H120" s="30">
        <v>46.31</v>
      </c>
      <c r="I120" s="34" t="s">
        <v>233</v>
      </c>
      <c r="L120" s="18"/>
    </row>
    <row r="121" spans="1:12" x14ac:dyDescent="0.25">
      <c r="A121" s="48"/>
      <c r="B121" s="48"/>
      <c r="C121" s="46"/>
      <c r="D121" s="46"/>
      <c r="E121" s="46"/>
      <c r="F121" s="40" t="s">
        <v>282</v>
      </c>
      <c r="G121" s="29" t="s">
        <v>277</v>
      </c>
      <c r="H121" s="30">
        <v>671.49</v>
      </c>
      <c r="I121" s="34" t="s">
        <v>233</v>
      </c>
      <c r="L121" s="18"/>
    </row>
    <row r="122" spans="1:12" x14ac:dyDescent="0.25">
      <c r="A122" s="48"/>
      <c r="B122" s="48"/>
      <c r="C122" s="46"/>
      <c r="D122" s="46"/>
      <c r="E122" s="46"/>
      <c r="F122" s="40" t="s">
        <v>259</v>
      </c>
      <c r="G122" s="29" t="s">
        <v>238</v>
      </c>
      <c r="H122" s="30">
        <v>58413</v>
      </c>
      <c r="I122" s="34" t="s">
        <v>240</v>
      </c>
      <c r="J122" s="29" t="s">
        <v>238</v>
      </c>
      <c r="K122" s="18" t="s">
        <v>101</v>
      </c>
      <c r="L122" s="18"/>
    </row>
    <row r="123" spans="1:12" x14ac:dyDescent="0.25">
      <c r="A123" s="8" t="s">
        <v>1</v>
      </c>
      <c r="B123" s="7"/>
      <c r="C123" s="7"/>
      <c r="D123" s="7"/>
      <c r="E123" s="7"/>
      <c r="F123" s="13"/>
      <c r="G123" s="7"/>
      <c r="H123" s="7"/>
      <c r="I123" s="7"/>
      <c r="J123" s="17"/>
      <c r="K123" s="17"/>
      <c r="L123" s="17"/>
    </row>
    <row r="124" spans="1:12" ht="30" x14ac:dyDescent="0.25">
      <c r="A124" s="53" t="s">
        <v>32</v>
      </c>
      <c r="B124" s="49" t="s">
        <v>284</v>
      </c>
      <c r="C124" s="49" t="s">
        <v>111</v>
      </c>
      <c r="D124" s="49">
        <v>1</v>
      </c>
      <c r="E124" s="49" t="s">
        <v>216</v>
      </c>
      <c r="F124" s="14" t="s">
        <v>201</v>
      </c>
      <c r="G124" s="29" t="s">
        <v>235</v>
      </c>
      <c r="H124" s="30">
        <v>114.26</v>
      </c>
      <c r="I124" s="34" t="s">
        <v>233</v>
      </c>
      <c r="J124" s="18"/>
      <c r="K124" s="18"/>
      <c r="L124" s="18"/>
    </row>
    <row r="125" spans="1:12" x14ac:dyDescent="0.25">
      <c r="A125" s="53"/>
      <c r="B125" s="49"/>
      <c r="C125" s="49"/>
      <c r="D125" s="49"/>
      <c r="E125" s="49"/>
      <c r="F125" s="14" t="s">
        <v>202</v>
      </c>
      <c r="G125" s="18" t="s">
        <v>112</v>
      </c>
      <c r="H125" s="30">
        <v>125.14</v>
      </c>
      <c r="I125" s="34" t="s">
        <v>233</v>
      </c>
      <c r="J125" s="18" t="s">
        <v>112</v>
      </c>
      <c r="K125" s="18" t="s">
        <v>115</v>
      </c>
      <c r="L125" s="18"/>
    </row>
    <row r="126" spans="1:12" x14ac:dyDescent="0.25">
      <c r="A126" s="53"/>
      <c r="B126" s="49"/>
      <c r="C126" s="49"/>
      <c r="D126" s="49"/>
      <c r="E126" s="49"/>
      <c r="F126" s="14" t="s">
        <v>203</v>
      </c>
      <c r="G126" s="18" t="s">
        <v>113</v>
      </c>
      <c r="H126" s="30">
        <v>93.85</v>
      </c>
      <c r="I126" s="34" t="s">
        <v>233</v>
      </c>
      <c r="J126" s="18" t="s">
        <v>113</v>
      </c>
      <c r="K126" s="18" t="s">
        <v>116</v>
      </c>
      <c r="L126" s="18"/>
    </row>
    <row r="127" spans="1:12" x14ac:dyDescent="0.25">
      <c r="A127" s="53"/>
      <c r="B127" s="49"/>
      <c r="C127" s="49" t="s">
        <v>114</v>
      </c>
      <c r="D127" s="49">
        <v>1</v>
      </c>
      <c r="E127" s="49" t="s">
        <v>216</v>
      </c>
      <c r="F127" s="14" t="s">
        <v>202</v>
      </c>
      <c r="G127" s="18" t="s">
        <v>112</v>
      </c>
      <c r="H127" s="30">
        <v>23.99</v>
      </c>
      <c r="I127" s="34" t="s">
        <v>233</v>
      </c>
      <c r="J127" s="18" t="s">
        <v>112</v>
      </c>
      <c r="K127" s="18" t="s">
        <v>115</v>
      </c>
      <c r="L127" s="18"/>
    </row>
    <row r="128" spans="1:12" x14ac:dyDescent="0.25">
      <c r="A128" s="53"/>
      <c r="B128" s="49"/>
      <c r="C128" s="49"/>
      <c r="D128" s="49"/>
      <c r="E128" s="49"/>
      <c r="F128" s="14" t="s">
        <v>203</v>
      </c>
      <c r="G128" s="18" t="s">
        <v>113</v>
      </c>
      <c r="H128" s="30">
        <v>17.989999999999998</v>
      </c>
      <c r="I128" s="34" t="s">
        <v>233</v>
      </c>
      <c r="J128" s="18" t="s">
        <v>113</v>
      </c>
      <c r="K128" s="18" t="s">
        <v>116</v>
      </c>
      <c r="L128" s="18"/>
    </row>
    <row r="129" spans="1:12" x14ac:dyDescent="0.25">
      <c r="A129" s="53"/>
      <c r="B129" s="49"/>
      <c r="C129" s="49" t="s">
        <v>117</v>
      </c>
      <c r="D129" s="49">
        <v>1</v>
      </c>
      <c r="E129" s="49" t="s">
        <v>216</v>
      </c>
      <c r="F129" s="14" t="s">
        <v>204</v>
      </c>
      <c r="G129" s="18" t="s">
        <v>112</v>
      </c>
      <c r="H129" s="30">
        <v>91.24</v>
      </c>
      <c r="I129" s="5" t="s">
        <v>232</v>
      </c>
      <c r="J129" s="18" t="s">
        <v>112</v>
      </c>
      <c r="K129" s="18" t="s">
        <v>115</v>
      </c>
      <c r="L129" s="18"/>
    </row>
    <row r="130" spans="1:12" x14ac:dyDescent="0.25">
      <c r="A130" s="53"/>
      <c r="B130" s="49"/>
      <c r="C130" s="49"/>
      <c r="D130" s="49"/>
      <c r="E130" s="49"/>
      <c r="F130" s="14" t="s">
        <v>205</v>
      </c>
      <c r="G130" s="18" t="s">
        <v>112</v>
      </c>
      <c r="H130" s="30">
        <v>91.24</v>
      </c>
      <c r="I130" s="34" t="s">
        <v>233</v>
      </c>
      <c r="J130" s="18" t="s">
        <v>112</v>
      </c>
      <c r="K130" s="18" t="s">
        <v>115</v>
      </c>
      <c r="L130" s="18"/>
    </row>
    <row r="131" spans="1:12" x14ac:dyDescent="0.25">
      <c r="A131" s="53"/>
      <c r="B131" s="49"/>
      <c r="C131" s="49"/>
      <c r="D131" s="49"/>
      <c r="E131" s="49"/>
      <c r="F131" s="14" t="s">
        <v>206</v>
      </c>
      <c r="G131" s="18" t="s">
        <v>113</v>
      </c>
      <c r="H131" s="30">
        <v>104.13</v>
      </c>
      <c r="I131" s="34" t="s">
        <v>233</v>
      </c>
      <c r="J131" s="18" t="s">
        <v>113</v>
      </c>
      <c r="K131" s="18" t="s">
        <v>116</v>
      </c>
      <c r="L131" s="18"/>
    </row>
    <row r="132" spans="1:12" x14ac:dyDescent="0.25">
      <c r="A132" s="8" t="s">
        <v>30</v>
      </c>
      <c r="B132" s="7"/>
      <c r="C132" s="7"/>
      <c r="D132" s="7"/>
      <c r="E132" s="7"/>
      <c r="F132" s="13"/>
      <c r="G132" s="7"/>
      <c r="H132" s="7"/>
      <c r="I132" s="7"/>
      <c r="J132" s="17"/>
      <c r="K132" s="17"/>
      <c r="L132" s="17"/>
    </row>
    <row r="133" spans="1:12" x14ac:dyDescent="0.25">
      <c r="A133" s="22" t="s">
        <v>27</v>
      </c>
      <c r="B133" s="25" t="s">
        <v>121</v>
      </c>
      <c r="C133" s="25"/>
      <c r="D133" s="25"/>
      <c r="E133" s="25"/>
      <c r="F133" s="14" t="s">
        <v>164</v>
      </c>
      <c r="J133" s="18"/>
      <c r="K133" s="18"/>
      <c r="L133" s="18"/>
    </row>
    <row r="134" spans="1:12" x14ac:dyDescent="0.25">
      <c r="A134" s="1" t="s">
        <v>28</v>
      </c>
      <c r="B134" s="25" t="s">
        <v>121</v>
      </c>
      <c r="C134" s="25"/>
      <c r="D134" s="25"/>
      <c r="E134" s="25"/>
      <c r="F134" s="14" t="s">
        <v>164</v>
      </c>
      <c r="J134" s="18"/>
      <c r="K134" s="18"/>
      <c r="L134" s="18"/>
    </row>
    <row r="135" spans="1:12" x14ac:dyDescent="0.25">
      <c r="A135" s="1" t="s">
        <v>29</v>
      </c>
      <c r="B135" s="25" t="s">
        <v>121</v>
      </c>
      <c r="C135" s="25"/>
      <c r="D135" s="25"/>
      <c r="E135" s="25"/>
      <c r="F135" s="14" t="s">
        <v>164</v>
      </c>
      <c r="J135" s="18"/>
      <c r="K135" s="18"/>
      <c r="L135" s="18"/>
    </row>
    <row r="136" spans="1:12" x14ac:dyDescent="0.25">
      <c r="A136" s="1" t="s">
        <v>33</v>
      </c>
      <c r="B136" s="25" t="s">
        <v>121</v>
      </c>
      <c r="C136" s="25"/>
      <c r="D136" s="25"/>
      <c r="E136" s="25"/>
      <c r="F136" s="14" t="s">
        <v>164</v>
      </c>
      <c r="J136" s="18"/>
      <c r="K136" s="18"/>
      <c r="L136" s="18"/>
    </row>
    <row r="137" spans="1:12" x14ac:dyDescent="0.25">
      <c r="A137" s="1" t="s">
        <v>71</v>
      </c>
      <c r="B137" s="25" t="s">
        <v>121</v>
      </c>
      <c r="C137" s="25"/>
      <c r="D137" s="25"/>
      <c r="E137" s="25"/>
      <c r="F137" s="14" t="s">
        <v>164</v>
      </c>
      <c r="J137" s="18"/>
      <c r="K137" s="18"/>
      <c r="L137" s="18"/>
    </row>
    <row r="138" spans="1:12" x14ac:dyDescent="0.25">
      <c r="A138" s="6" t="s">
        <v>8</v>
      </c>
      <c r="B138" s="7"/>
      <c r="C138" s="7"/>
      <c r="D138" s="7"/>
      <c r="E138" s="7"/>
      <c r="F138" s="13"/>
      <c r="G138" s="7"/>
      <c r="H138" s="7"/>
      <c r="I138" s="7"/>
      <c r="J138" s="17"/>
      <c r="K138" s="17"/>
      <c r="L138" s="17"/>
    </row>
    <row r="139" spans="1:12" x14ac:dyDescent="0.25">
      <c r="A139" s="49" t="s">
        <v>8</v>
      </c>
      <c r="B139" s="50" t="s">
        <v>273</v>
      </c>
      <c r="C139" s="49" t="s">
        <v>119</v>
      </c>
      <c r="D139" s="49">
        <v>90</v>
      </c>
      <c r="E139" s="49" t="s">
        <v>216</v>
      </c>
      <c r="F139" s="14" t="s">
        <v>207</v>
      </c>
      <c r="G139" s="29" t="s">
        <v>254</v>
      </c>
      <c r="H139" s="1">
        <v>195</v>
      </c>
      <c r="I139" s="1" t="s">
        <v>232</v>
      </c>
      <c r="J139" s="18"/>
      <c r="K139" s="18"/>
      <c r="L139" s="18"/>
    </row>
    <row r="140" spans="1:12" x14ac:dyDescent="0.25">
      <c r="A140" s="49"/>
      <c r="B140" s="50"/>
      <c r="C140" s="49"/>
      <c r="D140" s="49"/>
      <c r="E140" s="49"/>
      <c r="F140" s="14" t="s">
        <v>208</v>
      </c>
      <c r="G140" s="29" t="s">
        <v>241</v>
      </c>
      <c r="H140" s="1">
        <v>7.85</v>
      </c>
      <c r="I140" s="1" t="s">
        <v>218</v>
      </c>
      <c r="J140" s="18"/>
      <c r="K140" s="18"/>
      <c r="L140" s="18"/>
    </row>
    <row r="141" spans="1:12" x14ac:dyDescent="0.25">
      <c r="A141" s="49"/>
      <c r="B141" s="50"/>
      <c r="C141" s="49"/>
      <c r="D141" s="49"/>
      <c r="E141" s="49"/>
      <c r="F141" s="14" t="s">
        <v>209</v>
      </c>
      <c r="G141" s="29" t="s">
        <v>256</v>
      </c>
      <c r="H141" s="1">
        <v>0.03</v>
      </c>
      <c r="I141" s="1" t="s">
        <v>233</v>
      </c>
      <c r="J141" s="18"/>
      <c r="K141" s="18"/>
      <c r="L141" s="18"/>
    </row>
    <row r="142" spans="1:12" x14ac:dyDescent="0.25">
      <c r="A142" s="49"/>
      <c r="B142" s="50"/>
      <c r="C142" s="49"/>
      <c r="D142" s="49"/>
      <c r="E142" s="49"/>
      <c r="F142" s="14" t="s">
        <v>210</v>
      </c>
      <c r="G142" s="29" t="s">
        <v>255</v>
      </c>
      <c r="H142" s="30">
        <v>5</v>
      </c>
      <c r="I142" s="34" t="s">
        <v>291</v>
      </c>
      <c r="J142" s="18"/>
      <c r="K142" s="18"/>
      <c r="L142" s="18"/>
    </row>
    <row r="143" spans="1:12" x14ac:dyDescent="0.25">
      <c r="A143" s="49"/>
      <c r="B143" s="50"/>
      <c r="C143" s="41" t="s">
        <v>120</v>
      </c>
      <c r="D143" s="41">
        <v>18</v>
      </c>
      <c r="E143" s="41" t="s">
        <v>216</v>
      </c>
      <c r="F143" s="14" t="s">
        <v>211</v>
      </c>
      <c r="G143" s="29" t="s">
        <v>254</v>
      </c>
      <c r="H143" s="30">
        <v>200</v>
      </c>
      <c r="I143" s="34" t="s">
        <v>240</v>
      </c>
      <c r="J143" s="18"/>
      <c r="K143" s="18"/>
      <c r="L143" s="18"/>
    </row>
    <row r="144" spans="1:12" x14ac:dyDescent="0.25">
      <c r="A144" s="6" t="s">
        <v>9</v>
      </c>
      <c r="B144" s="7"/>
      <c r="C144" s="7"/>
      <c r="D144" s="7"/>
      <c r="E144" s="7"/>
      <c r="F144" s="13"/>
      <c r="G144" s="7"/>
      <c r="H144" s="7"/>
      <c r="I144" s="7"/>
      <c r="J144" s="17"/>
      <c r="K144" s="17"/>
      <c r="L144" s="17"/>
    </row>
    <row r="145" spans="1:12" x14ac:dyDescent="0.25">
      <c r="A145" s="22" t="s">
        <v>10</v>
      </c>
      <c r="B145" s="25" t="s">
        <v>121</v>
      </c>
      <c r="C145" s="25"/>
      <c r="D145" s="25"/>
      <c r="E145" s="25"/>
      <c r="F145" s="14" t="s">
        <v>164</v>
      </c>
      <c r="J145" s="18"/>
      <c r="K145" s="18"/>
      <c r="L145" s="18"/>
    </row>
    <row r="146" spans="1:12" x14ac:dyDescent="0.25">
      <c r="A146" s="22" t="s">
        <v>11</v>
      </c>
      <c r="B146" s="25" t="s">
        <v>121</v>
      </c>
      <c r="C146" s="25"/>
      <c r="D146" s="25"/>
      <c r="E146" s="25"/>
      <c r="F146" s="14" t="s">
        <v>164</v>
      </c>
      <c r="J146" s="18"/>
      <c r="K146" s="18"/>
      <c r="L146" s="18"/>
    </row>
    <row r="147" spans="1:12" x14ac:dyDescent="0.25">
      <c r="A147" s="6" t="s">
        <v>12</v>
      </c>
      <c r="B147" s="7"/>
      <c r="C147" s="7"/>
      <c r="D147" s="7"/>
      <c r="E147" s="7"/>
      <c r="F147" s="15"/>
      <c r="G147" s="7"/>
      <c r="H147" s="7"/>
      <c r="I147" s="7"/>
      <c r="J147" s="17"/>
      <c r="K147" s="17"/>
      <c r="L147" s="17"/>
    </row>
    <row r="148" spans="1:12" x14ac:dyDescent="0.25">
      <c r="A148" s="51" t="s">
        <v>12</v>
      </c>
      <c r="B148" s="51" t="s">
        <v>122</v>
      </c>
      <c r="C148" s="51" t="s">
        <v>122</v>
      </c>
      <c r="D148" s="49">
        <v>1</v>
      </c>
      <c r="E148" s="51" t="s">
        <v>216</v>
      </c>
      <c r="F148" s="14" t="s">
        <v>212</v>
      </c>
      <c r="G148" s="29" t="s">
        <v>257</v>
      </c>
      <c r="H148" s="30">
        <v>5751</v>
      </c>
      <c r="I148" s="34" t="s">
        <v>240</v>
      </c>
      <c r="J148" s="18"/>
      <c r="K148" s="18"/>
      <c r="L148" s="18"/>
    </row>
    <row r="149" spans="1:12" ht="30" x14ac:dyDescent="0.25">
      <c r="A149" s="51"/>
      <c r="B149" s="51"/>
      <c r="C149" s="51"/>
      <c r="D149" s="49"/>
      <c r="E149" s="51"/>
      <c r="F149" s="29" t="s">
        <v>222</v>
      </c>
      <c r="G149" s="29" t="s">
        <v>222</v>
      </c>
      <c r="H149" s="30">
        <v>16.149999999999999</v>
      </c>
      <c r="I149" s="34" t="s">
        <v>290</v>
      </c>
      <c r="J149" s="18"/>
      <c r="K149" s="18"/>
      <c r="L149" s="18"/>
    </row>
    <row r="150" spans="1:12" x14ac:dyDescent="0.25">
      <c r="A150" s="51"/>
      <c r="B150" s="51"/>
      <c r="C150" s="51"/>
      <c r="D150" s="49"/>
      <c r="E150" s="51"/>
      <c r="F150" s="14" t="s">
        <v>213</v>
      </c>
      <c r="G150" s="29" t="s">
        <v>255</v>
      </c>
      <c r="H150" s="30">
        <v>1841</v>
      </c>
      <c r="I150" s="34" t="s">
        <v>291</v>
      </c>
      <c r="J150" s="18"/>
      <c r="K150" s="18"/>
      <c r="L150" s="18"/>
    </row>
    <row r="151" spans="1:12" x14ac:dyDescent="0.25">
      <c r="A151" s="51"/>
      <c r="B151" s="51"/>
      <c r="C151" s="51"/>
      <c r="D151" s="49"/>
      <c r="E151" s="51"/>
      <c r="F151" s="14" t="s">
        <v>214</v>
      </c>
      <c r="G151" s="29" t="s">
        <v>256</v>
      </c>
      <c r="H151" s="30">
        <v>1.99</v>
      </c>
      <c r="I151" s="34" t="s">
        <v>290</v>
      </c>
      <c r="J151" s="18"/>
      <c r="K151" s="18"/>
      <c r="L151" s="18"/>
    </row>
    <row r="152" spans="1:12" x14ac:dyDescent="0.25">
      <c r="A152" s="9" t="s">
        <v>17</v>
      </c>
      <c r="B152" s="10"/>
      <c r="C152" s="10"/>
      <c r="D152" s="10"/>
      <c r="E152" s="10"/>
      <c r="F152" s="16"/>
      <c r="G152" s="10"/>
      <c r="H152" s="10"/>
      <c r="I152" s="10"/>
      <c r="J152" s="19"/>
      <c r="K152" s="19"/>
      <c r="L152" s="19"/>
    </row>
    <row r="153" spans="1:12" x14ac:dyDescent="0.25">
      <c r="A153" s="22" t="s">
        <v>38</v>
      </c>
      <c r="B153" s="25" t="s">
        <v>121</v>
      </c>
      <c r="C153" s="25" t="s">
        <v>121</v>
      </c>
      <c r="D153" s="25" t="s">
        <v>121</v>
      </c>
      <c r="E153" s="25" t="s">
        <v>121</v>
      </c>
      <c r="F153" s="25" t="s">
        <v>121</v>
      </c>
      <c r="G153" s="25" t="s">
        <v>121</v>
      </c>
      <c r="H153" s="25" t="s">
        <v>121</v>
      </c>
      <c r="I153" s="25" t="s">
        <v>121</v>
      </c>
      <c r="J153" s="25" t="s">
        <v>121</v>
      </c>
      <c r="K153" s="25" t="s">
        <v>121</v>
      </c>
      <c r="L153" s="25" t="s">
        <v>121</v>
      </c>
    </row>
    <row r="154" spans="1:12" x14ac:dyDescent="0.25">
      <c r="A154" s="22" t="s">
        <v>39</v>
      </c>
      <c r="B154" s="25" t="s">
        <v>121</v>
      </c>
      <c r="C154" s="25" t="s">
        <v>121</v>
      </c>
      <c r="D154" s="25" t="s">
        <v>121</v>
      </c>
      <c r="E154" s="25" t="s">
        <v>121</v>
      </c>
      <c r="F154" s="25" t="s">
        <v>121</v>
      </c>
      <c r="G154" s="25" t="s">
        <v>121</v>
      </c>
      <c r="H154" s="25" t="s">
        <v>121</v>
      </c>
      <c r="I154" s="25" t="s">
        <v>121</v>
      </c>
      <c r="J154" s="25" t="s">
        <v>121</v>
      </c>
      <c r="K154" s="25" t="s">
        <v>121</v>
      </c>
      <c r="L154" s="25" t="s">
        <v>121</v>
      </c>
    </row>
    <row r="155" spans="1:12" x14ac:dyDescent="0.25">
      <c r="A155" s="9" t="s">
        <v>37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</row>
    <row r="156" spans="1:12" x14ac:dyDescent="0.25">
      <c r="A156" s="22" t="s">
        <v>40</v>
      </c>
      <c r="B156" s="25" t="s">
        <v>121</v>
      </c>
      <c r="C156" s="25" t="s">
        <v>121</v>
      </c>
      <c r="D156" s="25" t="s">
        <v>121</v>
      </c>
      <c r="E156" s="25" t="s">
        <v>121</v>
      </c>
      <c r="F156" s="25" t="s">
        <v>121</v>
      </c>
      <c r="G156" s="25" t="s">
        <v>121</v>
      </c>
      <c r="H156" s="25" t="s">
        <v>121</v>
      </c>
      <c r="I156" s="25" t="s">
        <v>121</v>
      </c>
      <c r="J156" s="25" t="s">
        <v>121</v>
      </c>
      <c r="K156" s="25" t="s">
        <v>121</v>
      </c>
      <c r="L156" s="25" t="s">
        <v>121</v>
      </c>
    </row>
    <row r="157" spans="1:12" x14ac:dyDescent="0.25">
      <c r="A157" s="22" t="s">
        <v>41</v>
      </c>
      <c r="B157" s="25" t="s">
        <v>121</v>
      </c>
      <c r="C157" s="25" t="s">
        <v>121</v>
      </c>
      <c r="D157" s="25" t="s">
        <v>121</v>
      </c>
      <c r="E157" s="25" t="s">
        <v>121</v>
      </c>
      <c r="F157" s="25" t="s">
        <v>121</v>
      </c>
      <c r="G157" s="25" t="s">
        <v>121</v>
      </c>
      <c r="H157" s="25" t="s">
        <v>121</v>
      </c>
      <c r="I157" s="25" t="s">
        <v>121</v>
      </c>
      <c r="J157" s="25" t="s">
        <v>121</v>
      </c>
      <c r="K157" s="25" t="s">
        <v>121</v>
      </c>
      <c r="L157" s="25" t="s">
        <v>121</v>
      </c>
    </row>
    <row r="158" spans="1:12" x14ac:dyDescent="0.25">
      <c r="A158" s="2" t="s">
        <v>42</v>
      </c>
      <c r="B158" s="25" t="s">
        <v>121</v>
      </c>
      <c r="C158" s="25" t="s">
        <v>121</v>
      </c>
      <c r="D158" s="25" t="s">
        <v>121</v>
      </c>
      <c r="E158" s="25" t="s">
        <v>121</v>
      </c>
      <c r="F158" s="25" t="s">
        <v>121</v>
      </c>
      <c r="G158" s="25" t="s">
        <v>121</v>
      </c>
      <c r="H158" s="25" t="s">
        <v>121</v>
      </c>
      <c r="I158" s="25" t="s">
        <v>121</v>
      </c>
      <c r="J158" s="25" t="s">
        <v>121</v>
      </c>
      <c r="K158" s="25" t="s">
        <v>121</v>
      </c>
      <c r="L158" s="25" t="s">
        <v>121</v>
      </c>
    </row>
    <row r="159" spans="1:12" x14ac:dyDescent="0.25">
      <c r="A159" s="2" t="s">
        <v>43</v>
      </c>
      <c r="B159" s="25" t="s">
        <v>121</v>
      </c>
      <c r="C159" s="25" t="s">
        <v>121</v>
      </c>
      <c r="D159" s="25" t="s">
        <v>121</v>
      </c>
      <c r="E159" s="25" t="s">
        <v>121</v>
      </c>
      <c r="F159" s="25" t="s">
        <v>121</v>
      </c>
      <c r="G159" s="25" t="s">
        <v>121</v>
      </c>
      <c r="H159" s="25" t="s">
        <v>121</v>
      </c>
      <c r="I159" s="25" t="s">
        <v>121</v>
      </c>
      <c r="J159" s="25" t="s">
        <v>121</v>
      </c>
      <c r="K159" s="25" t="s">
        <v>121</v>
      </c>
      <c r="L159" s="25" t="s">
        <v>121</v>
      </c>
    </row>
    <row r="160" spans="1:12" x14ac:dyDescent="0.25">
      <c r="A160" s="2" t="s">
        <v>44</v>
      </c>
      <c r="B160" s="25" t="s">
        <v>121</v>
      </c>
      <c r="C160" s="25" t="s">
        <v>121</v>
      </c>
      <c r="D160" s="25" t="s">
        <v>121</v>
      </c>
      <c r="E160" s="25" t="s">
        <v>121</v>
      </c>
      <c r="F160" s="25" t="s">
        <v>121</v>
      </c>
      <c r="G160" s="25" t="s">
        <v>121</v>
      </c>
      <c r="H160" s="25" t="s">
        <v>121</v>
      </c>
      <c r="I160" s="25" t="s">
        <v>121</v>
      </c>
      <c r="J160" s="25" t="s">
        <v>121</v>
      </c>
      <c r="K160" s="25" t="s">
        <v>121</v>
      </c>
      <c r="L160" s="25" t="s">
        <v>121</v>
      </c>
    </row>
    <row r="161" spans="1:12" x14ac:dyDescent="0.25">
      <c r="A161" s="22" t="s">
        <v>45</v>
      </c>
      <c r="B161" s="25" t="s">
        <v>121</v>
      </c>
      <c r="C161" s="25" t="s">
        <v>121</v>
      </c>
      <c r="D161" s="25" t="s">
        <v>121</v>
      </c>
      <c r="E161" s="25" t="s">
        <v>121</v>
      </c>
      <c r="F161" s="25" t="s">
        <v>121</v>
      </c>
      <c r="G161" s="25" t="s">
        <v>121</v>
      </c>
      <c r="H161" s="25" t="s">
        <v>121</v>
      </c>
      <c r="I161" s="25" t="s">
        <v>121</v>
      </c>
      <c r="J161" s="25" t="s">
        <v>121</v>
      </c>
      <c r="K161" s="25" t="s">
        <v>121</v>
      </c>
      <c r="L161" s="25" t="s">
        <v>121</v>
      </c>
    </row>
    <row r="162" spans="1:12" x14ac:dyDescent="0.25">
      <c r="A162" s="9" t="s">
        <v>18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</row>
    <row r="163" spans="1:12" x14ac:dyDescent="0.25">
      <c r="A163" s="22" t="s">
        <v>47</v>
      </c>
      <c r="B163" s="25" t="s">
        <v>121</v>
      </c>
      <c r="C163" s="25" t="s">
        <v>121</v>
      </c>
      <c r="D163" s="25" t="s">
        <v>121</v>
      </c>
      <c r="E163" s="25" t="s">
        <v>121</v>
      </c>
      <c r="F163" s="25" t="s">
        <v>121</v>
      </c>
      <c r="G163" s="25" t="s">
        <v>121</v>
      </c>
      <c r="H163" s="25" t="s">
        <v>121</v>
      </c>
      <c r="I163" s="25" t="s">
        <v>121</v>
      </c>
      <c r="J163" s="25" t="s">
        <v>121</v>
      </c>
      <c r="K163" s="25" t="s">
        <v>121</v>
      </c>
      <c r="L163" s="25" t="s">
        <v>121</v>
      </c>
    </row>
    <row r="164" spans="1:12" x14ac:dyDescent="0.25">
      <c r="A164" s="2" t="s">
        <v>49</v>
      </c>
      <c r="B164" s="25" t="s">
        <v>121</v>
      </c>
      <c r="C164" s="25" t="s">
        <v>121</v>
      </c>
      <c r="D164" s="25" t="s">
        <v>121</v>
      </c>
      <c r="E164" s="25" t="s">
        <v>121</v>
      </c>
      <c r="F164" s="25" t="s">
        <v>121</v>
      </c>
      <c r="G164" s="25" t="s">
        <v>121</v>
      </c>
      <c r="H164" s="25" t="s">
        <v>121</v>
      </c>
      <c r="I164" s="25" t="s">
        <v>121</v>
      </c>
      <c r="J164" s="25" t="s">
        <v>121</v>
      </c>
      <c r="K164" s="25" t="s">
        <v>121</v>
      </c>
      <c r="L164" s="25" t="s">
        <v>121</v>
      </c>
    </row>
    <row r="165" spans="1:12" x14ac:dyDescent="0.25">
      <c r="A165" s="22" t="s">
        <v>50</v>
      </c>
      <c r="B165" s="25" t="s">
        <v>121</v>
      </c>
      <c r="C165" s="25" t="s">
        <v>121</v>
      </c>
      <c r="D165" s="25" t="s">
        <v>121</v>
      </c>
      <c r="E165" s="25" t="s">
        <v>121</v>
      </c>
      <c r="F165" s="25" t="s">
        <v>121</v>
      </c>
      <c r="G165" s="25" t="s">
        <v>121</v>
      </c>
      <c r="H165" s="25" t="s">
        <v>121</v>
      </c>
      <c r="I165" s="25" t="s">
        <v>121</v>
      </c>
      <c r="J165" s="25" t="s">
        <v>121</v>
      </c>
      <c r="K165" s="25" t="s">
        <v>121</v>
      </c>
      <c r="L165" s="25" t="s">
        <v>121</v>
      </c>
    </row>
    <row r="166" spans="1:12" x14ac:dyDescent="0.25">
      <c r="A166" s="2" t="s">
        <v>51</v>
      </c>
      <c r="B166" s="25" t="s">
        <v>121</v>
      </c>
      <c r="C166" s="25" t="s">
        <v>121</v>
      </c>
      <c r="D166" s="25" t="s">
        <v>121</v>
      </c>
      <c r="E166" s="25" t="s">
        <v>121</v>
      </c>
      <c r="F166" s="25" t="s">
        <v>121</v>
      </c>
      <c r="G166" s="25" t="s">
        <v>121</v>
      </c>
      <c r="H166" s="25" t="s">
        <v>121</v>
      </c>
      <c r="I166" s="25" t="s">
        <v>121</v>
      </c>
      <c r="J166" s="25" t="s">
        <v>121</v>
      </c>
      <c r="K166" s="25" t="s">
        <v>121</v>
      </c>
      <c r="L166" s="25" t="s">
        <v>121</v>
      </c>
    </row>
    <row r="167" spans="1:12" x14ac:dyDescent="0.25">
      <c r="A167" s="2" t="s">
        <v>52</v>
      </c>
      <c r="B167" s="25" t="s">
        <v>121</v>
      </c>
      <c r="C167" s="25" t="s">
        <v>121</v>
      </c>
      <c r="D167" s="25" t="s">
        <v>121</v>
      </c>
      <c r="E167" s="25" t="s">
        <v>121</v>
      </c>
      <c r="F167" s="25" t="s">
        <v>121</v>
      </c>
      <c r="G167" s="25" t="s">
        <v>121</v>
      </c>
      <c r="H167" s="25" t="s">
        <v>121</v>
      </c>
      <c r="I167" s="25" t="s">
        <v>121</v>
      </c>
      <c r="J167" s="25" t="s">
        <v>121</v>
      </c>
      <c r="K167" s="25" t="s">
        <v>121</v>
      </c>
      <c r="L167" s="25" t="s">
        <v>121</v>
      </c>
    </row>
    <row r="168" spans="1:12" x14ac:dyDescent="0.25">
      <c r="A168" s="2" t="s">
        <v>53</v>
      </c>
      <c r="B168" s="25" t="s">
        <v>121</v>
      </c>
      <c r="C168" s="25" t="s">
        <v>121</v>
      </c>
      <c r="D168" s="25" t="s">
        <v>121</v>
      </c>
      <c r="E168" s="25" t="s">
        <v>121</v>
      </c>
      <c r="F168" s="25" t="s">
        <v>121</v>
      </c>
      <c r="G168" s="25" t="s">
        <v>121</v>
      </c>
      <c r="H168" s="25" t="s">
        <v>121</v>
      </c>
      <c r="I168" s="25" t="s">
        <v>121</v>
      </c>
      <c r="J168" s="25" t="s">
        <v>121</v>
      </c>
      <c r="K168" s="25" t="s">
        <v>121</v>
      </c>
      <c r="L168" s="25" t="s">
        <v>121</v>
      </c>
    </row>
    <row r="169" spans="1:12" x14ac:dyDescent="0.25">
      <c r="A169" s="22" t="s">
        <v>48</v>
      </c>
      <c r="B169" s="25" t="s">
        <v>121</v>
      </c>
      <c r="C169" s="25" t="s">
        <v>121</v>
      </c>
      <c r="D169" s="25" t="s">
        <v>121</v>
      </c>
      <c r="E169" s="25" t="s">
        <v>121</v>
      </c>
      <c r="F169" s="25" t="s">
        <v>121</v>
      </c>
      <c r="G169" s="25" t="s">
        <v>121</v>
      </c>
      <c r="H169" s="25" t="s">
        <v>121</v>
      </c>
      <c r="I169" s="25" t="s">
        <v>121</v>
      </c>
      <c r="J169" s="25" t="s">
        <v>121</v>
      </c>
      <c r="K169" s="25" t="s">
        <v>121</v>
      </c>
      <c r="L169" s="25" t="s">
        <v>121</v>
      </c>
    </row>
    <row r="170" spans="1:12" x14ac:dyDescent="0.25">
      <c r="A170" s="22" t="s">
        <v>46</v>
      </c>
      <c r="B170" s="25" t="s">
        <v>121</v>
      </c>
      <c r="C170" s="25" t="s">
        <v>121</v>
      </c>
      <c r="D170" s="25" t="s">
        <v>121</v>
      </c>
      <c r="E170" s="25" t="s">
        <v>121</v>
      </c>
      <c r="F170" s="25" t="s">
        <v>121</v>
      </c>
      <c r="G170" s="25" t="s">
        <v>121</v>
      </c>
      <c r="H170" s="25" t="s">
        <v>121</v>
      </c>
      <c r="I170" s="25" t="s">
        <v>121</v>
      </c>
      <c r="J170" s="25" t="s">
        <v>121</v>
      </c>
      <c r="K170" s="25" t="s">
        <v>121</v>
      </c>
      <c r="L170" s="25" t="s">
        <v>121</v>
      </c>
    </row>
    <row r="171" spans="1:12" x14ac:dyDescent="0.25">
      <c r="A171" s="9" t="s">
        <v>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</row>
    <row r="172" spans="1:12" x14ac:dyDescent="0.25">
      <c r="A172" s="2" t="s">
        <v>54</v>
      </c>
      <c r="B172" s="25" t="s">
        <v>121</v>
      </c>
      <c r="C172" s="25" t="s">
        <v>121</v>
      </c>
      <c r="D172" s="25" t="s">
        <v>121</v>
      </c>
      <c r="E172" s="25" t="s">
        <v>121</v>
      </c>
      <c r="F172" s="25" t="s">
        <v>121</v>
      </c>
      <c r="G172" s="25" t="s">
        <v>121</v>
      </c>
      <c r="H172" s="25" t="s">
        <v>121</v>
      </c>
      <c r="I172" s="25" t="s">
        <v>121</v>
      </c>
      <c r="J172" s="25" t="s">
        <v>121</v>
      </c>
      <c r="K172" s="25" t="s">
        <v>121</v>
      </c>
      <c r="L172" s="25" t="s">
        <v>121</v>
      </c>
    </row>
    <row r="173" spans="1:12" x14ac:dyDescent="0.25">
      <c r="A173" s="22" t="s">
        <v>64</v>
      </c>
      <c r="B173" s="25" t="s">
        <v>121</v>
      </c>
      <c r="C173" s="25" t="s">
        <v>121</v>
      </c>
      <c r="D173" s="25" t="s">
        <v>121</v>
      </c>
      <c r="E173" s="25" t="s">
        <v>121</v>
      </c>
      <c r="F173" s="25" t="s">
        <v>121</v>
      </c>
      <c r="G173" s="25" t="s">
        <v>121</v>
      </c>
      <c r="H173" s="25" t="s">
        <v>121</v>
      </c>
      <c r="I173" s="25" t="s">
        <v>121</v>
      </c>
      <c r="J173" s="25" t="s">
        <v>121</v>
      </c>
      <c r="K173" s="25" t="s">
        <v>121</v>
      </c>
      <c r="L173" s="25" t="s">
        <v>121</v>
      </c>
    </row>
    <row r="174" spans="1:12" x14ac:dyDescent="0.25">
      <c r="A174" s="22" t="s">
        <v>55</v>
      </c>
      <c r="B174" s="25" t="s">
        <v>121</v>
      </c>
      <c r="C174" s="25" t="s">
        <v>121</v>
      </c>
      <c r="D174" s="25" t="s">
        <v>121</v>
      </c>
      <c r="E174" s="25" t="s">
        <v>121</v>
      </c>
      <c r="F174" s="25" t="s">
        <v>121</v>
      </c>
      <c r="G174" s="25" t="s">
        <v>121</v>
      </c>
      <c r="H174" s="25" t="s">
        <v>121</v>
      </c>
      <c r="I174" s="25" t="s">
        <v>121</v>
      </c>
      <c r="J174" s="25" t="s">
        <v>121</v>
      </c>
      <c r="K174" s="25" t="s">
        <v>121</v>
      </c>
      <c r="L174" s="25" t="s">
        <v>121</v>
      </c>
    </row>
    <row r="175" spans="1:12" x14ac:dyDescent="0.25">
      <c r="A175" s="1" t="s">
        <v>56</v>
      </c>
      <c r="B175" s="25" t="s">
        <v>121</v>
      </c>
      <c r="C175" s="25" t="s">
        <v>121</v>
      </c>
      <c r="D175" s="25" t="s">
        <v>121</v>
      </c>
      <c r="E175" s="25" t="s">
        <v>121</v>
      </c>
      <c r="F175" s="25" t="s">
        <v>121</v>
      </c>
      <c r="G175" s="25" t="s">
        <v>121</v>
      </c>
      <c r="H175" s="25" t="s">
        <v>121</v>
      </c>
      <c r="I175" s="25" t="s">
        <v>121</v>
      </c>
      <c r="J175" s="25" t="s">
        <v>121</v>
      </c>
      <c r="K175" s="25" t="s">
        <v>121</v>
      </c>
      <c r="L175" s="25" t="s">
        <v>121</v>
      </c>
    </row>
    <row r="176" spans="1:12" x14ac:dyDescent="0.25">
      <c r="A176" s="1" t="s">
        <v>57</v>
      </c>
      <c r="B176" s="25" t="s">
        <v>121</v>
      </c>
      <c r="C176" s="25" t="s">
        <v>121</v>
      </c>
      <c r="D176" s="25" t="s">
        <v>121</v>
      </c>
      <c r="E176" s="25" t="s">
        <v>121</v>
      </c>
      <c r="F176" s="25" t="s">
        <v>121</v>
      </c>
      <c r="G176" s="25" t="s">
        <v>121</v>
      </c>
      <c r="H176" s="25" t="s">
        <v>121</v>
      </c>
      <c r="I176" s="25" t="s">
        <v>121</v>
      </c>
      <c r="J176" s="25" t="s">
        <v>121</v>
      </c>
      <c r="K176" s="25" t="s">
        <v>121</v>
      </c>
      <c r="L176" s="25" t="s">
        <v>121</v>
      </c>
    </row>
    <row r="177" spans="1:12" x14ac:dyDescent="0.25">
      <c r="A177" s="1" t="s">
        <v>58</v>
      </c>
      <c r="B177" s="25" t="s">
        <v>121</v>
      </c>
      <c r="C177" s="25" t="s">
        <v>121</v>
      </c>
      <c r="D177" s="25" t="s">
        <v>121</v>
      </c>
      <c r="E177" s="25" t="s">
        <v>121</v>
      </c>
      <c r="F177" s="25" t="s">
        <v>121</v>
      </c>
      <c r="G177" s="25" t="s">
        <v>121</v>
      </c>
      <c r="H177" s="25" t="s">
        <v>121</v>
      </c>
      <c r="I177" s="25" t="s">
        <v>121</v>
      </c>
      <c r="J177" s="25" t="s">
        <v>121</v>
      </c>
      <c r="K177" s="25" t="s">
        <v>121</v>
      </c>
      <c r="L177" s="25" t="s">
        <v>121</v>
      </c>
    </row>
    <row r="178" spans="1:12" x14ac:dyDescent="0.25">
      <c r="A178" s="1" t="s">
        <v>59</v>
      </c>
      <c r="B178" s="25" t="s">
        <v>121</v>
      </c>
      <c r="C178" s="25" t="s">
        <v>121</v>
      </c>
      <c r="D178" s="25" t="s">
        <v>121</v>
      </c>
      <c r="E178" s="25" t="s">
        <v>121</v>
      </c>
      <c r="F178" s="25" t="s">
        <v>121</v>
      </c>
      <c r="G178" s="25" t="s">
        <v>121</v>
      </c>
      <c r="H178" s="25" t="s">
        <v>121</v>
      </c>
      <c r="I178" s="25" t="s">
        <v>121</v>
      </c>
      <c r="J178" s="25" t="s">
        <v>121</v>
      </c>
      <c r="K178" s="25" t="s">
        <v>121</v>
      </c>
      <c r="L178" s="25" t="s">
        <v>121</v>
      </c>
    </row>
    <row r="179" spans="1:12" x14ac:dyDescent="0.25">
      <c r="A179" s="1" t="s">
        <v>60</v>
      </c>
      <c r="B179" s="25" t="s">
        <v>121</v>
      </c>
      <c r="C179" s="25" t="s">
        <v>121</v>
      </c>
      <c r="D179" s="25" t="s">
        <v>121</v>
      </c>
      <c r="E179" s="25" t="s">
        <v>121</v>
      </c>
      <c r="F179" s="25" t="s">
        <v>121</v>
      </c>
      <c r="G179" s="25" t="s">
        <v>121</v>
      </c>
      <c r="H179" s="25" t="s">
        <v>121</v>
      </c>
      <c r="I179" s="25" t="s">
        <v>121</v>
      </c>
      <c r="J179" s="25" t="s">
        <v>121</v>
      </c>
      <c r="K179" s="25" t="s">
        <v>121</v>
      </c>
      <c r="L179" s="25" t="s">
        <v>121</v>
      </c>
    </row>
    <row r="180" spans="1:12" x14ac:dyDescent="0.25">
      <c r="A180" s="1" t="s">
        <v>61</v>
      </c>
      <c r="B180" s="25" t="s">
        <v>121</v>
      </c>
      <c r="C180" s="25" t="s">
        <v>121</v>
      </c>
      <c r="D180" s="25" t="s">
        <v>121</v>
      </c>
      <c r="E180" s="25" t="s">
        <v>121</v>
      </c>
      <c r="F180" s="25" t="s">
        <v>121</v>
      </c>
      <c r="G180" s="25" t="s">
        <v>121</v>
      </c>
      <c r="H180" s="25" t="s">
        <v>121</v>
      </c>
      <c r="I180" s="25" t="s">
        <v>121</v>
      </c>
      <c r="J180" s="25" t="s">
        <v>121</v>
      </c>
      <c r="K180" s="25" t="s">
        <v>121</v>
      </c>
      <c r="L180" s="25" t="s">
        <v>121</v>
      </c>
    </row>
    <row r="181" spans="1:12" x14ac:dyDescent="0.25">
      <c r="A181" s="1" t="s">
        <v>62</v>
      </c>
      <c r="B181" s="25" t="s">
        <v>121</v>
      </c>
      <c r="C181" s="25" t="s">
        <v>121</v>
      </c>
      <c r="D181" s="25" t="s">
        <v>121</v>
      </c>
      <c r="E181" s="25" t="s">
        <v>121</v>
      </c>
      <c r="F181" s="25" t="s">
        <v>121</v>
      </c>
      <c r="G181" s="25" t="s">
        <v>121</v>
      </c>
      <c r="H181" s="25" t="s">
        <v>121</v>
      </c>
      <c r="I181" s="25" t="s">
        <v>121</v>
      </c>
      <c r="J181" s="25" t="s">
        <v>121</v>
      </c>
      <c r="K181" s="25" t="s">
        <v>121</v>
      </c>
      <c r="L181" s="25" t="s">
        <v>121</v>
      </c>
    </row>
    <row r="182" spans="1:12" x14ac:dyDescent="0.25">
      <c r="A182" s="5" t="s">
        <v>63</v>
      </c>
      <c r="B182" s="25" t="s">
        <v>121</v>
      </c>
      <c r="C182" s="25" t="s">
        <v>121</v>
      </c>
      <c r="D182" s="25" t="s">
        <v>121</v>
      </c>
      <c r="E182" s="25" t="s">
        <v>121</v>
      </c>
      <c r="F182" s="25" t="s">
        <v>121</v>
      </c>
      <c r="G182" s="25" t="s">
        <v>121</v>
      </c>
      <c r="H182" s="25" t="s">
        <v>121</v>
      </c>
      <c r="I182" s="25" t="s">
        <v>121</v>
      </c>
      <c r="J182" s="25" t="s">
        <v>121</v>
      </c>
      <c r="K182" s="25" t="s">
        <v>121</v>
      </c>
      <c r="L182" s="25" t="s">
        <v>121</v>
      </c>
    </row>
    <row r="183" spans="1:12" x14ac:dyDescent="0.25">
      <c r="A183" s="22" t="s">
        <v>64</v>
      </c>
      <c r="B183" s="25" t="s">
        <v>121</v>
      </c>
      <c r="C183" s="25" t="s">
        <v>121</v>
      </c>
      <c r="D183" s="25" t="s">
        <v>121</v>
      </c>
      <c r="E183" s="25" t="s">
        <v>121</v>
      </c>
      <c r="F183" s="25" t="s">
        <v>121</v>
      </c>
      <c r="G183" s="25" t="s">
        <v>121</v>
      </c>
      <c r="H183" s="25" t="s">
        <v>121</v>
      </c>
      <c r="I183" s="25" t="s">
        <v>121</v>
      </c>
      <c r="J183" s="25" t="s">
        <v>121</v>
      </c>
      <c r="K183" s="25" t="s">
        <v>121</v>
      </c>
      <c r="L183" s="25" t="s">
        <v>121</v>
      </c>
    </row>
    <row r="184" spans="1:12" x14ac:dyDescent="0.25">
      <c r="A184" s="9" t="s">
        <v>16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spans="1:12" x14ac:dyDescent="0.25">
      <c r="A185" s="22" t="s">
        <v>65</v>
      </c>
      <c r="B185" s="25" t="s">
        <v>121</v>
      </c>
      <c r="C185" s="25" t="s">
        <v>121</v>
      </c>
      <c r="D185" s="25" t="s">
        <v>121</v>
      </c>
      <c r="E185" s="25" t="s">
        <v>121</v>
      </c>
      <c r="F185" s="25" t="s">
        <v>121</v>
      </c>
      <c r="G185" s="25" t="s">
        <v>121</v>
      </c>
      <c r="H185" s="25" t="s">
        <v>121</v>
      </c>
      <c r="I185" s="25" t="s">
        <v>121</v>
      </c>
      <c r="J185" s="25" t="s">
        <v>121</v>
      </c>
      <c r="K185" s="25" t="s">
        <v>121</v>
      </c>
      <c r="L185" s="25" t="s">
        <v>121</v>
      </c>
    </row>
    <row r="186" spans="1:12" x14ac:dyDescent="0.25">
      <c r="A186" s="22" t="s">
        <v>66</v>
      </c>
      <c r="B186" s="25" t="s">
        <v>121</v>
      </c>
      <c r="C186" s="25" t="s">
        <v>121</v>
      </c>
      <c r="D186" s="25" t="s">
        <v>121</v>
      </c>
      <c r="E186" s="25" t="s">
        <v>121</v>
      </c>
      <c r="F186" s="25" t="s">
        <v>121</v>
      </c>
      <c r="G186" s="25" t="s">
        <v>121</v>
      </c>
      <c r="H186" s="25" t="s">
        <v>121</v>
      </c>
      <c r="I186" s="25" t="s">
        <v>121</v>
      </c>
      <c r="J186" s="25" t="s">
        <v>121</v>
      </c>
      <c r="K186" s="25" t="s">
        <v>121</v>
      </c>
      <c r="L186" s="25" t="s">
        <v>121</v>
      </c>
    </row>
    <row r="187" spans="1:12" x14ac:dyDescent="0.25">
      <c r="A187" s="9" t="s">
        <v>19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</row>
    <row r="188" spans="1:12" x14ac:dyDescent="0.25">
      <c r="A188" s="2" t="s">
        <v>67</v>
      </c>
      <c r="B188" s="25" t="s">
        <v>121</v>
      </c>
      <c r="C188" s="25" t="s">
        <v>121</v>
      </c>
      <c r="D188" s="25" t="s">
        <v>121</v>
      </c>
      <c r="E188" s="25" t="s">
        <v>121</v>
      </c>
      <c r="F188" s="25" t="s">
        <v>121</v>
      </c>
      <c r="G188" s="25" t="s">
        <v>121</v>
      </c>
      <c r="H188" s="25" t="s">
        <v>121</v>
      </c>
      <c r="I188" s="25" t="s">
        <v>121</v>
      </c>
      <c r="J188" s="25" t="s">
        <v>121</v>
      </c>
      <c r="K188" s="25" t="s">
        <v>121</v>
      </c>
      <c r="L188" s="25" t="s">
        <v>121</v>
      </c>
    </row>
    <row r="189" spans="1:12" x14ac:dyDescent="0.25">
      <c r="A189" s="2" t="s">
        <v>68</v>
      </c>
      <c r="B189" s="25" t="s">
        <v>121</v>
      </c>
      <c r="C189" s="25" t="s">
        <v>121</v>
      </c>
      <c r="D189" s="25" t="s">
        <v>121</v>
      </c>
      <c r="E189" s="25" t="s">
        <v>121</v>
      </c>
      <c r="F189" s="25" t="s">
        <v>121</v>
      </c>
      <c r="G189" s="25" t="s">
        <v>121</v>
      </c>
      <c r="H189" s="25" t="s">
        <v>121</v>
      </c>
      <c r="I189" s="25" t="s">
        <v>121</v>
      </c>
      <c r="J189" s="25" t="s">
        <v>121</v>
      </c>
      <c r="K189" s="25" t="s">
        <v>121</v>
      </c>
      <c r="L189" s="25" t="s">
        <v>121</v>
      </c>
    </row>
    <row r="190" spans="1:12" x14ac:dyDescent="0.25">
      <c r="A190" s="2" t="s">
        <v>69</v>
      </c>
      <c r="B190" s="25" t="s">
        <v>121</v>
      </c>
      <c r="C190" s="25" t="s">
        <v>121</v>
      </c>
      <c r="D190" s="25" t="s">
        <v>121</v>
      </c>
      <c r="E190" s="25" t="s">
        <v>121</v>
      </c>
      <c r="F190" s="25" t="s">
        <v>121</v>
      </c>
      <c r="G190" s="25" t="s">
        <v>121</v>
      </c>
      <c r="H190" s="25" t="s">
        <v>121</v>
      </c>
      <c r="I190" s="25" t="s">
        <v>121</v>
      </c>
      <c r="J190" s="25" t="s">
        <v>121</v>
      </c>
      <c r="K190" s="25" t="s">
        <v>121</v>
      </c>
      <c r="L190" s="25" t="s">
        <v>121</v>
      </c>
    </row>
    <row r="191" spans="1:12" x14ac:dyDescent="0.25">
      <c r="A191" s="22" t="s">
        <v>70</v>
      </c>
      <c r="B191" s="25" t="s">
        <v>121</v>
      </c>
      <c r="C191" s="25" t="s">
        <v>121</v>
      </c>
      <c r="D191" s="25" t="s">
        <v>121</v>
      </c>
      <c r="E191" s="25" t="s">
        <v>121</v>
      </c>
      <c r="F191" s="25" t="s">
        <v>121</v>
      </c>
      <c r="G191" s="25" t="s">
        <v>121</v>
      </c>
      <c r="H191" s="25" t="s">
        <v>121</v>
      </c>
      <c r="I191" s="25" t="s">
        <v>121</v>
      </c>
      <c r="J191" s="25" t="s">
        <v>121</v>
      </c>
      <c r="K191" s="25" t="s">
        <v>121</v>
      </c>
      <c r="L191" s="25" t="s">
        <v>121</v>
      </c>
    </row>
    <row r="192" spans="1:12" x14ac:dyDescent="0.25">
      <c r="A192" s="22"/>
    </row>
    <row r="193" spans="1:1" x14ac:dyDescent="0.25">
      <c r="A193" s="22"/>
    </row>
    <row r="194" spans="1:1" x14ac:dyDescent="0.25">
      <c r="A194" s="22"/>
    </row>
    <row r="195" spans="1:1" x14ac:dyDescent="0.25">
      <c r="A195" s="22"/>
    </row>
  </sheetData>
  <mergeCells count="81">
    <mergeCell ref="E119:E122"/>
    <mergeCell ref="E115:E118"/>
    <mergeCell ref="D115:D118"/>
    <mergeCell ref="D16:D31"/>
    <mergeCell ref="E16:E31"/>
    <mergeCell ref="D34:D44"/>
    <mergeCell ref="E34:E44"/>
    <mergeCell ref="D53:D58"/>
    <mergeCell ref="E53:E58"/>
    <mergeCell ref="D60:D64"/>
    <mergeCell ref="E60:E64"/>
    <mergeCell ref="E68:E70"/>
    <mergeCell ref="D68:D70"/>
    <mergeCell ref="D45:D52"/>
    <mergeCell ref="E45:E52"/>
    <mergeCell ref="C113:C114"/>
    <mergeCell ref="D113:D114"/>
    <mergeCell ref="E113:E114"/>
    <mergeCell ref="A4:A14"/>
    <mergeCell ref="B4:B14"/>
    <mergeCell ref="C4:C14"/>
    <mergeCell ref="D4:D14"/>
    <mergeCell ref="E4:E14"/>
    <mergeCell ref="B113:B114"/>
    <mergeCell ref="A113:A122"/>
    <mergeCell ref="B115:B122"/>
    <mergeCell ref="C115:C118"/>
    <mergeCell ref="C119:C122"/>
    <mergeCell ref="A60:A66"/>
    <mergeCell ref="B60:B66"/>
    <mergeCell ref="D119:D122"/>
    <mergeCell ref="D124:D126"/>
    <mergeCell ref="E124:E126"/>
    <mergeCell ref="E127:E128"/>
    <mergeCell ref="D127:D128"/>
    <mergeCell ref="D129:D131"/>
    <mergeCell ref="E129:E131"/>
    <mergeCell ref="C148:C151"/>
    <mergeCell ref="D148:D151"/>
    <mergeCell ref="E148:E151"/>
    <mergeCell ref="C139:C142"/>
    <mergeCell ref="A139:A143"/>
    <mergeCell ref="A148:A151"/>
    <mergeCell ref="B148:B151"/>
    <mergeCell ref="B139:B143"/>
    <mergeCell ref="D139:D142"/>
    <mergeCell ref="E139:E142"/>
    <mergeCell ref="C124:C126"/>
    <mergeCell ref="A124:A131"/>
    <mergeCell ref="B124:B131"/>
    <mergeCell ref="C127:C128"/>
    <mergeCell ref="C129:C131"/>
    <mergeCell ref="B67:B70"/>
    <mergeCell ref="C60:C64"/>
    <mergeCell ref="C68:C70"/>
    <mergeCell ref="A16:A32"/>
    <mergeCell ref="B34:B58"/>
    <mergeCell ref="C34:C44"/>
    <mergeCell ref="C45:C52"/>
    <mergeCell ref="C16:C31"/>
    <mergeCell ref="A53:A58"/>
    <mergeCell ref="C53:C58"/>
    <mergeCell ref="A34:A44"/>
    <mergeCell ref="A45:A52"/>
    <mergeCell ref="A67:A70"/>
    <mergeCell ref="B16:B32"/>
    <mergeCell ref="B72:B103"/>
    <mergeCell ref="A72:A111"/>
    <mergeCell ref="C72:C87"/>
    <mergeCell ref="C88:C103"/>
    <mergeCell ref="C104:C107"/>
    <mergeCell ref="C108:C111"/>
    <mergeCell ref="B104:B111"/>
    <mergeCell ref="D108:D111"/>
    <mergeCell ref="E108:E111"/>
    <mergeCell ref="D72:D87"/>
    <mergeCell ref="E72:E87"/>
    <mergeCell ref="D88:D103"/>
    <mergeCell ref="E88:E103"/>
    <mergeCell ref="E104:E107"/>
    <mergeCell ref="D104:D107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J86"/>
  <sheetViews>
    <sheetView zoomScale="85" zoomScaleNormal="85" workbookViewId="0">
      <pane ySplit="2" topLeftCell="A15" activePane="bottomLeft" state="frozen"/>
      <selection pane="bottomLeft" activeCell="S31" sqref="S31"/>
    </sheetView>
  </sheetViews>
  <sheetFormatPr defaultColWidth="8.85546875" defaultRowHeight="15" x14ac:dyDescent="0.25"/>
  <cols>
    <col min="1" max="2" width="40.85546875" style="78" customWidth="1"/>
    <col min="3" max="3" width="32.42578125" style="78" customWidth="1"/>
    <col min="4" max="5" width="9.140625" style="26" customWidth="1"/>
    <col min="6" max="6" width="11.140625" style="26" customWidth="1"/>
    <col min="7" max="9" width="14.42578125" style="26" customWidth="1"/>
    <col min="10" max="10" width="13.140625" style="28" customWidth="1"/>
    <col min="11" max="16384" width="8.85546875" style="26"/>
  </cols>
  <sheetData>
    <row r="1" spans="1:10" s="56" customFormat="1" x14ac:dyDescent="0.25">
      <c r="A1" s="73" t="s">
        <v>36</v>
      </c>
      <c r="B1" s="73" t="s">
        <v>20</v>
      </c>
      <c r="C1" s="73" t="s">
        <v>149</v>
      </c>
      <c r="D1" s="56" t="s">
        <v>22</v>
      </c>
      <c r="E1" s="56" t="s">
        <v>21</v>
      </c>
      <c r="F1" s="56" t="s">
        <v>73</v>
      </c>
      <c r="G1" s="56" t="s">
        <v>74</v>
      </c>
      <c r="H1" s="56" t="s">
        <v>75</v>
      </c>
      <c r="I1" s="56" t="s">
        <v>77</v>
      </c>
      <c r="J1" s="70" t="s">
        <v>25</v>
      </c>
    </row>
    <row r="2" spans="1:10" s="58" customFormat="1" ht="30.75" thickBot="1" x14ac:dyDescent="0.3">
      <c r="A2" s="74"/>
      <c r="B2" s="74"/>
      <c r="C2" s="74"/>
      <c r="D2" s="57"/>
      <c r="E2" s="57" t="s">
        <v>26</v>
      </c>
      <c r="F2" s="57" t="s">
        <v>76</v>
      </c>
      <c r="G2" s="57" t="s">
        <v>76</v>
      </c>
      <c r="H2" s="57" t="s">
        <v>76</v>
      </c>
      <c r="I2" s="57" t="s">
        <v>76</v>
      </c>
      <c r="J2" s="71" t="s">
        <v>24</v>
      </c>
    </row>
    <row r="3" spans="1:10" x14ac:dyDescent="0.25">
      <c r="A3" s="75" t="s">
        <v>13</v>
      </c>
      <c r="B3" s="75"/>
      <c r="C3" s="76" t="s">
        <v>72</v>
      </c>
      <c r="D3" s="60"/>
      <c r="E3" s="59"/>
      <c r="F3" s="61">
        <f>SUM(F4)</f>
        <v>182075.97999389001</v>
      </c>
      <c r="G3" s="61">
        <f>SUM(G4:G4)</f>
        <v>131796.24224841001</v>
      </c>
      <c r="H3" s="61">
        <f>SUM(H4:H4)</f>
        <v>176930.426864265</v>
      </c>
      <c r="I3" s="61">
        <f>SUM(I4:I4)</f>
        <v>547198.75851049635</v>
      </c>
      <c r="J3" s="60">
        <f>SUM(J4:J4)</f>
        <v>1195980.5133</v>
      </c>
    </row>
    <row r="4" spans="1:10" x14ac:dyDescent="0.25">
      <c r="A4" s="77" t="s">
        <v>31</v>
      </c>
      <c r="B4" s="77" t="s">
        <v>215</v>
      </c>
      <c r="C4" s="78" t="s">
        <v>118</v>
      </c>
      <c r="D4" s="28">
        <v>4811.63287587368</v>
      </c>
      <c r="E4" s="26" t="s">
        <v>23</v>
      </c>
      <c r="F4" s="62">
        <v>182075.97999389001</v>
      </c>
      <c r="G4" s="62">
        <v>131796.24224841001</v>
      </c>
      <c r="H4" s="62">
        <v>176930.426864265</v>
      </c>
      <c r="I4" s="62">
        <v>547198.75851049635</v>
      </c>
      <c r="J4" s="72">
        <v>1195980.5133</v>
      </c>
    </row>
    <row r="5" spans="1:10" x14ac:dyDescent="0.25">
      <c r="A5" s="75" t="s">
        <v>3</v>
      </c>
      <c r="B5" s="75"/>
      <c r="C5" s="76" t="s">
        <v>72</v>
      </c>
      <c r="D5" s="60"/>
      <c r="E5" s="59"/>
      <c r="F5" s="61">
        <f>SUM(F6:F7)</f>
        <v>309109.45828411885</v>
      </c>
      <c r="G5" s="61">
        <f>SUM(G6:G7)</f>
        <v>37352.940006593999</v>
      </c>
      <c r="H5" s="61">
        <f>SUM(H6:H7)</f>
        <v>92297.103597083915</v>
      </c>
      <c r="I5" s="61">
        <f>SUM(I6:I7)</f>
        <v>497534.60699497897</v>
      </c>
      <c r="J5" s="60">
        <f>SUM(J6:J7)</f>
        <v>657549.78800000006</v>
      </c>
    </row>
    <row r="6" spans="1:10" x14ac:dyDescent="0.25">
      <c r="A6" s="79" t="s">
        <v>3</v>
      </c>
      <c r="B6" s="79" t="s">
        <v>296</v>
      </c>
      <c r="C6" s="78" t="s">
        <v>92</v>
      </c>
      <c r="D6" s="28">
        <v>4540.0614254374777</v>
      </c>
      <c r="E6" s="26" t="s">
        <v>23</v>
      </c>
      <c r="F6" s="62">
        <v>293587.18247211888</v>
      </c>
      <c r="G6" s="62">
        <v>37352.940006593999</v>
      </c>
      <c r="H6" s="62">
        <v>89809.43765764391</v>
      </c>
      <c r="I6" s="62">
        <v>476176.72754609497</v>
      </c>
      <c r="J6" s="72">
        <v>626190.38800000004</v>
      </c>
    </row>
    <row r="7" spans="1:10" x14ac:dyDescent="0.25">
      <c r="A7" s="79"/>
      <c r="B7" s="79"/>
      <c r="C7" s="78" t="s">
        <v>135</v>
      </c>
      <c r="D7" s="28">
        <v>6271.88</v>
      </c>
      <c r="E7" s="26" t="s">
        <v>23</v>
      </c>
      <c r="F7" s="62">
        <v>15522.275812</v>
      </c>
      <c r="G7" s="62">
        <v>0</v>
      </c>
      <c r="H7" s="62">
        <v>2487.6659394399999</v>
      </c>
      <c r="I7" s="62">
        <v>21357.879448883999</v>
      </c>
      <c r="J7" s="72">
        <v>31359.4</v>
      </c>
    </row>
    <row r="8" spans="1:10" x14ac:dyDescent="0.25">
      <c r="A8" s="75" t="s">
        <v>4</v>
      </c>
      <c r="B8" s="75"/>
      <c r="C8" s="76" t="s">
        <v>72</v>
      </c>
      <c r="D8" s="60"/>
      <c r="E8" s="59"/>
      <c r="F8" s="61">
        <f>SUM(F9:F11)</f>
        <v>116934.83131290002</v>
      </c>
      <c r="G8" s="61">
        <f>SUM(G9:G11)</f>
        <v>5380.4512060800007</v>
      </c>
      <c r="H8" s="61">
        <f>SUM(H9:H11)</f>
        <v>77465.013136255002</v>
      </c>
      <c r="I8" s="61">
        <f>SUM(I9:I11)</f>
        <v>253534.72837786248</v>
      </c>
      <c r="J8" s="60">
        <f>SUM(J9:J11)</f>
        <v>1212637.8925000001</v>
      </c>
    </row>
    <row r="9" spans="1:10" x14ac:dyDescent="0.25">
      <c r="A9" s="77" t="s">
        <v>6</v>
      </c>
      <c r="B9" s="77" t="s">
        <v>123</v>
      </c>
      <c r="C9" s="78" t="s">
        <v>95</v>
      </c>
      <c r="D9" s="28">
        <v>4974.6752639314318</v>
      </c>
      <c r="E9" s="26" t="s">
        <v>23</v>
      </c>
      <c r="F9" s="62">
        <v>84687.424671500019</v>
      </c>
      <c r="G9" s="62">
        <v>0</v>
      </c>
      <c r="H9" s="62">
        <v>59046.863592975002</v>
      </c>
      <c r="I9" s="62">
        <v>182198.78402474831</v>
      </c>
      <c r="J9" s="72">
        <v>887312.80499999993</v>
      </c>
    </row>
    <row r="10" spans="1:10" x14ac:dyDescent="0.25">
      <c r="A10" s="79" t="s">
        <v>5</v>
      </c>
      <c r="B10" s="79" t="s">
        <v>123</v>
      </c>
      <c r="C10" s="80" t="s">
        <v>123</v>
      </c>
      <c r="D10" s="28">
        <v>3400.0088566909853</v>
      </c>
      <c r="E10" s="63" t="s">
        <v>23</v>
      </c>
      <c r="F10" s="62">
        <v>29425.2444364</v>
      </c>
      <c r="G10" s="62">
        <v>1795.2763755000001</v>
      </c>
      <c r="H10" s="64">
        <v>15897.413071409999</v>
      </c>
      <c r="I10" s="64">
        <v>61094.833189176963</v>
      </c>
      <c r="J10" s="72">
        <v>33409.247499999998</v>
      </c>
    </row>
    <row r="11" spans="1:10" x14ac:dyDescent="0.25">
      <c r="A11" s="79"/>
      <c r="B11" s="79"/>
      <c r="C11" s="80" t="s">
        <v>124</v>
      </c>
      <c r="D11" s="28">
        <v>596.47164940564255</v>
      </c>
      <c r="E11" s="63" t="s">
        <v>23</v>
      </c>
      <c r="F11" s="62">
        <v>2822.162205000001</v>
      </c>
      <c r="G11" s="62">
        <v>3585.1748305800002</v>
      </c>
      <c r="H11" s="64">
        <v>2520.7364718700001</v>
      </c>
      <c r="I11" s="64">
        <v>10241.11116393721</v>
      </c>
      <c r="J11" s="72">
        <v>291915.84000000003</v>
      </c>
    </row>
    <row r="12" spans="1:10" x14ac:dyDescent="0.25">
      <c r="A12" s="75" t="s">
        <v>14</v>
      </c>
      <c r="B12" s="75"/>
      <c r="C12" s="76" t="s">
        <v>72</v>
      </c>
      <c r="D12" s="60"/>
      <c r="E12" s="59"/>
      <c r="F12" s="61">
        <f>SUM(F13:F15)</f>
        <v>274018.21215401869</v>
      </c>
      <c r="G12" s="61">
        <f>SUM(G13:G15)</f>
        <v>114725.3634650103</v>
      </c>
      <c r="H12" s="61">
        <f>SUM(H13:H15)</f>
        <v>63656.046064936207</v>
      </c>
      <c r="I12" s="61">
        <f>SUM(I13:I15)</f>
        <v>492381.80287465942</v>
      </c>
      <c r="J12" s="60">
        <f>SUM(J13:J15)</f>
        <v>125984.56033000001</v>
      </c>
    </row>
    <row r="13" spans="1:10" x14ac:dyDescent="0.25">
      <c r="A13" s="77" t="s">
        <v>15</v>
      </c>
      <c r="B13" s="77" t="s">
        <v>93</v>
      </c>
      <c r="C13" s="80" t="s">
        <v>295</v>
      </c>
      <c r="D13" s="28">
        <v>1836.1734197234834</v>
      </c>
      <c r="E13" s="63" t="s">
        <v>23</v>
      </c>
      <c r="F13" s="62">
        <v>95537.919410828486</v>
      </c>
      <c r="G13" s="62">
        <v>114725.3634650103</v>
      </c>
      <c r="H13" s="64">
        <v>19187.4440541818</v>
      </c>
      <c r="I13" s="64">
        <v>243425.7045163438</v>
      </c>
      <c r="J13" s="72">
        <v>50729.102055000003</v>
      </c>
    </row>
    <row r="14" spans="1:10" x14ac:dyDescent="0.25">
      <c r="A14" s="79" t="s">
        <v>261</v>
      </c>
      <c r="B14" s="79" t="s">
        <v>261</v>
      </c>
      <c r="C14" s="80" t="s">
        <v>126</v>
      </c>
      <c r="D14" s="28">
        <v>1218.7863884495689</v>
      </c>
      <c r="E14" s="63" t="s">
        <v>23</v>
      </c>
      <c r="F14" s="62">
        <v>199128.34778000001</v>
      </c>
      <c r="G14" s="62">
        <v>0</v>
      </c>
      <c r="H14" s="64">
        <v>12964.81524792</v>
      </c>
      <c r="I14" s="64">
        <v>236128.22749204701</v>
      </c>
      <c r="J14" s="72">
        <v>57283.13</v>
      </c>
    </row>
    <row r="15" spans="1:10" x14ac:dyDescent="0.25">
      <c r="A15" s="79"/>
      <c r="B15" s="79"/>
      <c r="C15" s="80" t="s">
        <v>127</v>
      </c>
      <c r="D15" s="28">
        <v>765.76578745982351</v>
      </c>
      <c r="E15" s="63" t="s">
        <v>23</v>
      </c>
      <c r="F15" s="62">
        <v>-20648.055036809801</v>
      </c>
      <c r="G15" s="62">
        <v>0</v>
      </c>
      <c r="H15" s="64">
        <v>31503.786762834403</v>
      </c>
      <c r="I15" s="64">
        <v>12827.870866268669</v>
      </c>
      <c r="J15" s="72">
        <v>17972.328275</v>
      </c>
    </row>
    <row r="16" spans="1:10" x14ac:dyDescent="0.25">
      <c r="A16" s="75" t="s">
        <v>34</v>
      </c>
      <c r="B16" s="75"/>
      <c r="C16" s="76" t="s">
        <v>72</v>
      </c>
      <c r="D16" s="60"/>
      <c r="E16" s="59"/>
      <c r="F16" s="61">
        <f>SUM(F17:F20)</f>
        <v>-322745.09246395598</v>
      </c>
      <c r="G16" s="61">
        <f>SUM(G17:G20)</f>
        <v>37697.956751160003</v>
      </c>
      <c r="H16" s="61">
        <f>SUM(H17:H20)</f>
        <v>738806.2393934984</v>
      </c>
      <c r="I16" s="61">
        <f>SUM(I17:I20)</f>
        <v>524638.61834399414</v>
      </c>
      <c r="J16" s="60">
        <f>SUM(J17:J20)</f>
        <v>2054642.0120000001</v>
      </c>
    </row>
    <row r="17" spans="1:10" x14ac:dyDescent="0.25">
      <c r="A17" s="79" t="s">
        <v>7</v>
      </c>
      <c r="B17" s="79" t="s">
        <v>34</v>
      </c>
      <c r="C17" s="80" t="s">
        <v>103</v>
      </c>
      <c r="D17" s="28">
        <v>3935.0484158971485</v>
      </c>
      <c r="E17" s="63" t="s">
        <v>23</v>
      </c>
      <c r="F17" s="62">
        <v>-191416.38572352999</v>
      </c>
      <c r="G17" s="62">
        <v>23652.094007160002</v>
      </c>
      <c r="H17" s="64">
        <v>427245.84623796499</v>
      </c>
      <c r="I17" s="64">
        <v>300218.84246307309</v>
      </c>
      <c r="J17" s="72">
        <v>1323454.0549999999</v>
      </c>
    </row>
    <row r="18" spans="1:10" x14ac:dyDescent="0.25">
      <c r="A18" s="79"/>
      <c r="B18" s="79"/>
      <c r="C18" s="80" t="s">
        <v>97</v>
      </c>
      <c r="D18" s="28">
        <v>2336.8285291566758</v>
      </c>
      <c r="E18" s="63" t="s">
        <v>23</v>
      </c>
      <c r="F18" s="62">
        <v>-101326.69381393</v>
      </c>
      <c r="G18" s="62">
        <v>14045.862744</v>
      </c>
      <c r="H18" s="64">
        <v>242406.604699305</v>
      </c>
      <c r="I18" s="64">
        <v>179155.37673364891</v>
      </c>
      <c r="J18" s="72">
        <v>686641.67000000016</v>
      </c>
    </row>
    <row r="19" spans="1:10" x14ac:dyDescent="0.25">
      <c r="A19" s="79"/>
      <c r="B19" s="79" t="s">
        <v>283</v>
      </c>
      <c r="C19" s="80" t="s">
        <v>128</v>
      </c>
      <c r="D19" s="28">
        <v>546.12</v>
      </c>
      <c r="E19" s="63" t="s">
        <v>23</v>
      </c>
      <c r="F19" s="62">
        <v>3962.367761904</v>
      </c>
      <c r="G19" s="62">
        <v>0</v>
      </c>
      <c r="H19" s="64">
        <v>107.8532770284</v>
      </c>
      <c r="I19" s="64">
        <v>5099.5531358996404</v>
      </c>
      <c r="J19" s="72">
        <v>12615.371999999999</v>
      </c>
    </row>
    <row r="20" spans="1:10" x14ac:dyDescent="0.25">
      <c r="A20" s="79"/>
      <c r="B20" s="79"/>
      <c r="C20" s="80" t="s">
        <v>129</v>
      </c>
      <c r="D20" s="28">
        <v>4630.9502576399163</v>
      </c>
      <c r="E20" s="63" t="s">
        <v>23</v>
      </c>
      <c r="F20" s="62">
        <v>-33964.380688400001</v>
      </c>
      <c r="G20" s="62">
        <v>0</v>
      </c>
      <c r="H20" s="64">
        <v>69045.935179199994</v>
      </c>
      <c r="I20" s="64">
        <v>40164.846011372487</v>
      </c>
      <c r="J20" s="72">
        <v>31930.915000000001</v>
      </c>
    </row>
    <row r="21" spans="1:10" x14ac:dyDescent="0.25">
      <c r="A21" s="75" t="s">
        <v>2</v>
      </c>
      <c r="B21" s="75"/>
      <c r="C21" s="76" t="s">
        <v>72</v>
      </c>
      <c r="D21" s="60"/>
      <c r="E21" s="59"/>
      <c r="F21" s="61">
        <f>SUM(F22:F24)</f>
        <v>-607055.88983579609</v>
      </c>
      <c r="G21" s="61">
        <f>SUM(G22:G24)</f>
        <v>0</v>
      </c>
      <c r="H21" s="61">
        <f>SUM(H22:H24)</f>
        <v>1349588.1863248891</v>
      </c>
      <c r="I21" s="61">
        <f>SUM(I22:I24)</f>
        <v>742532.29648909287</v>
      </c>
      <c r="J21" s="60">
        <f>SUM(J22:J24)</f>
        <v>945859.57845999999</v>
      </c>
    </row>
    <row r="22" spans="1:10" x14ac:dyDescent="0.25">
      <c r="A22" s="79" t="s">
        <v>2</v>
      </c>
      <c r="B22" s="80" t="s">
        <v>125</v>
      </c>
      <c r="C22" s="80" t="s">
        <v>234</v>
      </c>
      <c r="D22" s="23">
        <v>9253.1401459109238</v>
      </c>
      <c r="E22" s="63" t="s">
        <v>23</v>
      </c>
      <c r="F22" s="65">
        <v>216172.0297399</v>
      </c>
      <c r="G22" s="65">
        <v>0</v>
      </c>
      <c r="H22" s="66">
        <v>241516.27592163999</v>
      </c>
      <c r="I22" s="64">
        <f>SUM(F22:H22)</f>
        <v>457688.30566154001</v>
      </c>
      <c r="J22" s="72">
        <v>73007.222800000003</v>
      </c>
    </row>
    <row r="23" spans="1:10" x14ac:dyDescent="0.25">
      <c r="A23" s="79"/>
      <c r="B23" s="81" t="s">
        <v>289</v>
      </c>
      <c r="C23" s="80" t="s">
        <v>130</v>
      </c>
      <c r="D23" s="23">
        <v>1</v>
      </c>
      <c r="E23" s="63" t="s">
        <v>137</v>
      </c>
      <c r="F23" s="65">
        <v>16806.848024303999</v>
      </c>
      <c r="G23" s="65">
        <v>0</v>
      </c>
      <c r="H23" s="66">
        <v>1193.1180370488655</v>
      </c>
      <c r="I23" s="64">
        <f t="shared" ref="I23:I24" si="0">SUM(F23:H23)</f>
        <v>17999.966061352865</v>
      </c>
      <c r="J23" s="72">
        <v>78835.425659999994</v>
      </c>
    </row>
    <row r="24" spans="1:10" x14ac:dyDescent="0.25">
      <c r="A24" s="79"/>
      <c r="B24" s="81"/>
      <c r="C24" s="80" t="s">
        <v>131</v>
      </c>
      <c r="D24" s="23">
        <v>546.12</v>
      </c>
      <c r="E24" s="63" t="s">
        <v>23</v>
      </c>
      <c r="F24" s="65">
        <v>-840034.76760000014</v>
      </c>
      <c r="G24" s="65">
        <v>0</v>
      </c>
      <c r="H24" s="66">
        <v>1106878.7923662001</v>
      </c>
      <c r="I24" s="64">
        <f t="shared" si="0"/>
        <v>266844.02476619999</v>
      </c>
      <c r="J24" s="72">
        <v>794016.93</v>
      </c>
    </row>
    <row r="25" spans="1:10" x14ac:dyDescent="0.25">
      <c r="A25" s="75" t="s">
        <v>1</v>
      </c>
      <c r="B25" s="75"/>
      <c r="C25" s="76" t="s">
        <v>72</v>
      </c>
      <c r="D25" s="60"/>
      <c r="E25" s="59"/>
      <c r="F25" s="61">
        <f>SUM(F26:F28)</f>
        <v>101710.03493333334</v>
      </c>
      <c r="G25" s="61">
        <f>SUM(G26:G28)</f>
        <v>0</v>
      </c>
      <c r="H25" s="61">
        <f>SUM(H26:H28)</f>
        <v>13092.748466000001</v>
      </c>
      <c r="I25" s="61">
        <f>SUM(I26:I28)</f>
        <v>125265.19963159399</v>
      </c>
      <c r="J25" s="60">
        <f>SUM(J26:J28)</f>
        <v>624998.21400000004</v>
      </c>
    </row>
    <row r="26" spans="1:10" x14ac:dyDescent="0.25">
      <c r="A26" s="79" t="s">
        <v>32</v>
      </c>
      <c r="B26" s="79" t="s">
        <v>284</v>
      </c>
      <c r="C26" s="78" t="s">
        <v>132</v>
      </c>
      <c r="D26" s="28">
        <v>260.7523942655987</v>
      </c>
      <c r="E26" s="63" t="s">
        <v>136</v>
      </c>
      <c r="F26" s="62">
        <v>40118.010933333331</v>
      </c>
      <c r="G26" s="62">
        <v>0</v>
      </c>
      <c r="H26" s="64">
        <v>1511.8329659999999</v>
      </c>
      <c r="I26" s="64">
        <v>45265.19652374299</v>
      </c>
      <c r="J26" s="72">
        <v>285170.8</v>
      </c>
    </row>
    <row r="27" spans="1:10" x14ac:dyDescent="0.25">
      <c r="A27" s="79"/>
      <c r="B27" s="79"/>
      <c r="C27" s="82" t="s">
        <v>133</v>
      </c>
      <c r="D27" s="28">
        <v>1360.1787500637722</v>
      </c>
      <c r="E27" s="63" t="s">
        <v>136</v>
      </c>
      <c r="F27" s="62">
        <v>53070.114000000001</v>
      </c>
      <c r="G27" s="62">
        <v>0</v>
      </c>
      <c r="H27" s="64">
        <v>11296.8441</v>
      </c>
      <c r="I27" s="64">
        <v>70415.763799473003</v>
      </c>
      <c r="J27" s="72">
        <v>285639.53399999999</v>
      </c>
    </row>
    <row r="28" spans="1:10" x14ac:dyDescent="0.25">
      <c r="A28" s="79"/>
      <c r="B28" s="79"/>
      <c r="C28" s="82" t="s">
        <v>114</v>
      </c>
      <c r="D28" s="28">
        <v>991.76141625427272</v>
      </c>
      <c r="E28" s="63" t="s">
        <v>136</v>
      </c>
      <c r="F28" s="62">
        <v>8521.91</v>
      </c>
      <c r="G28" s="62">
        <v>0</v>
      </c>
      <c r="H28" s="64">
        <v>284.07139999999998</v>
      </c>
      <c r="I28" s="64">
        <v>9584.2393083779989</v>
      </c>
      <c r="J28" s="72">
        <v>54187.88</v>
      </c>
    </row>
    <row r="29" spans="1:10" x14ac:dyDescent="0.25">
      <c r="A29" s="75" t="s">
        <v>30</v>
      </c>
      <c r="B29" s="75"/>
      <c r="C29" s="76" t="s">
        <v>72</v>
      </c>
      <c r="D29" s="60"/>
      <c r="E29" s="59"/>
      <c r="F29" s="61"/>
      <c r="G29" s="61"/>
      <c r="H29" s="61"/>
      <c r="I29" s="61"/>
      <c r="J29" s="60"/>
    </row>
    <row r="30" spans="1:10" x14ac:dyDescent="0.25">
      <c r="A30" s="77" t="s">
        <v>27</v>
      </c>
      <c r="B30" s="77"/>
      <c r="D30" s="28"/>
      <c r="F30" s="64"/>
      <c r="G30" s="64"/>
      <c r="H30" s="64"/>
      <c r="I30" s="64"/>
    </row>
    <row r="31" spans="1:10" x14ac:dyDescent="0.25">
      <c r="A31" s="78" t="s">
        <v>28</v>
      </c>
      <c r="D31" s="28"/>
      <c r="F31" s="64"/>
      <c r="G31" s="64"/>
      <c r="H31" s="64"/>
      <c r="I31" s="64"/>
    </row>
    <row r="32" spans="1:10" x14ac:dyDescent="0.25">
      <c r="A32" s="78" t="s">
        <v>29</v>
      </c>
      <c r="D32" s="28"/>
      <c r="F32" s="64"/>
      <c r="G32" s="64"/>
      <c r="H32" s="64"/>
      <c r="I32" s="64"/>
    </row>
    <row r="33" spans="1:10" x14ac:dyDescent="0.25">
      <c r="A33" s="78" t="s">
        <v>33</v>
      </c>
      <c r="D33" s="28"/>
      <c r="F33" s="64"/>
      <c r="G33" s="64"/>
      <c r="H33" s="64"/>
      <c r="I33" s="64"/>
    </row>
    <row r="34" spans="1:10" x14ac:dyDescent="0.25">
      <c r="A34" s="78" t="s">
        <v>71</v>
      </c>
      <c r="D34" s="28"/>
      <c r="F34" s="64"/>
      <c r="G34" s="64"/>
      <c r="H34" s="64"/>
      <c r="I34" s="64"/>
    </row>
    <row r="35" spans="1:10" x14ac:dyDescent="0.25">
      <c r="A35" s="75" t="s">
        <v>8</v>
      </c>
      <c r="B35" s="75"/>
      <c r="C35" s="76" t="s">
        <v>72</v>
      </c>
      <c r="D35" s="60"/>
      <c r="E35" s="59"/>
      <c r="F35" s="61">
        <f>SUM(F36:F37)</f>
        <v>13527.994500000001</v>
      </c>
      <c r="G35" s="61">
        <f>SUM(G36:G37)</f>
        <v>6071.6686500000014</v>
      </c>
      <c r="H35" s="61">
        <f t="shared" ref="H35:J35" si="1">SUM(H36:H37)</f>
        <v>20242.092280499997</v>
      </c>
      <c r="I35" s="61">
        <f>SUM(I36:I37)</f>
        <v>44980.325979795001</v>
      </c>
      <c r="J35" s="60">
        <f t="shared" si="1"/>
        <v>35710.11</v>
      </c>
    </row>
    <row r="36" spans="1:10" x14ac:dyDescent="0.25">
      <c r="A36" s="78" t="s">
        <v>8</v>
      </c>
      <c r="B36" s="78" t="s">
        <v>273</v>
      </c>
      <c r="C36" s="78" t="s">
        <v>119</v>
      </c>
      <c r="D36" s="28">
        <v>90</v>
      </c>
      <c r="E36" s="63" t="s">
        <v>137</v>
      </c>
      <c r="F36" s="62">
        <v>9947.9961000000003</v>
      </c>
      <c r="G36" s="62">
        <v>6071.6686500000014</v>
      </c>
      <c r="H36" s="64">
        <v>20239.636828499999</v>
      </c>
      <c r="I36" s="64">
        <v>40862.040542595001</v>
      </c>
      <c r="J36" s="28">
        <v>32110.11</v>
      </c>
    </row>
    <row r="37" spans="1:10" x14ac:dyDescent="0.25">
      <c r="C37" s="78" t="s">
        <v>134</v>
      </c>
      <c r="D37" s="28">
        <v>18</v>
      </c>
      <c r="E37" s="26" t="s">
        <v>137</v>
      </c>
      <c r="F37" s="62">
        <v>3579.9983999999999</v>
      </c>
      <c r="G37" s="62">
        <v>0</v>
      </c>
      <c r="H37" s="64">
        <v>2.4554520000000002</v>
      </c>
      <c r="I37" s="64">
        <v>4118.2854372000002</v>
      </c>
      <c r="J37" s="28">
        <v>3600</v>
      </c>
    </row>
    <row r="38" spans="1:10" x14ac:dyDescent="0.25">
      <c r="A38" s="75" t="s">
        <v>9</v>
      </c>
      <c r="B38" s="75"/>
      <c r="C38" s="76" t="s">
        <v>72</v>
      </c>
      <c r="D38" s="60"/>
      <c r="E38" s="59"/>
      <c r="F38" s="61"/>
      <c r="G38" s="61"/>
      <c r="H38" s="61"/>
      <c r="I38" s="61"/>
      <c r="J38" s="60"/>
    </row>
    <row r="39" spans="1:10" x14ac:dyDescent="0.25">
      <c r="A39" s="77" t="s">
        <v>10</v>
      </c>
      <c r="B39" s="77"/>
      <c r="D39" s="28"/>
      <c r="F39" s="64"/>
      <c r="G39" s="64"/>
      <c r="H39" s="64"/>
      <c r="I39" s="64"/>
    </row>
    <row r="40" spans="1:10" x14ac:dyDescent="0.25">
      <c r="A40" s="77" t="s">
        <v>11</v>
      </c>
      <c r="B40" s="77"/>
      <c r="D40" s="28"/>
      <c r="F40" s="64"/>
      <c r="G40" s="64"/>
      <c r="H40" s="64"/>
      <c r="I40" s="64"/>
    </row>
    <row r="41" spans="1:10" x14ac:dyDescent="0.25">
      <c r="A41" s="75" t="s">
        <v>12</v>
      </c>
      <c r="B41" s="75"/>
      <c r="C41" s="76" t="s">
        <v>72</v>
      </c>
      <c r="D41" s="60"/>
      <c r="E41" s="59"/>
      <c r="F41" s="61">
        <f>SUM(F42)</f>
        <v>28079.953693706291</v>
      </c>
      <c r="G41" s="61">
        <f t="shared" ref="G41:J41" si="2">SUM(G42)</f>
        <v>1384.1117000000011</v>
      </c>
      <c r="H41" s="61">
        <f t="shared" si="2"/>
        <v>14625.27046157</v>
      </c>
      <c r="I41" s="61">
        <f t="shared" si="2"/>
        <v>49997.509839163708</v>
      </c>
      <c r="J41" s="60">
        <f t="shared" si="2"/>
        <v>32951.832000000002</v>
      </c>
    </row>
    <row r="42" spans="1:10" x14ac:dyDescent="0.25">
      <c r="A42" s="78" t="s">
        <v>12</v>
      </c>
      <c r="C42" s="80" t="s">
        <v>122</v>
      </c>
      <c r="D42" s="28">
        <v>126</v>
      </c>
      <c r="E42" s="26" t="s">
        <v>297</v>
      </c>
      <c r="F42" s="62">
        <v>28079.953693706291</v>
      </c>
      <c r="G42" s="62">
        <v>1384.1117000000011</v>
      </c>
      <c r="H42" s="64">
        <v>14625.27046157</v>
      </c>
      <c r="I42" s="64">
        <v>49997.509839163708</v>
      </c>
      <c r="J42" s="72">
        <v>32951.832000000002</v>
      </c>
    </row>
    <row r="43" spans="1:10" x14ac:dyDescent="0.25">
      <c r="A43" s="83" t="s">
        <v>17</v>
      </c>
      <c r="B43" s="83"/>
      <c r="C43" s="84" t="s">
        <v>72</v>
      </c>
      <c r="D43" s="68"/>
      <c r="E43" s="67"/>
      <c r="F43" s="69"/>
      <c r="G43" s="69"/>
      <c r="H43" s="69"/>
      <c r="I43" s="69"/>
      <c r="J43" s="68"/>
    </row>
    <row r="44" spans="1:10" x14ac:dyDescent="0.25">
      <c r="A44" s="77" t="s">
        <v>38</v>
      </c>
      <c r="B44" s="77"/>
      <c r="D44" s="28"/>
      <c r="F44" s="64"/>
      <c r="G44" s="64"/>
      <c r="H44" s="64"/>
      <c r="I44" s="64"/>
    </row>
    <row r="45" spans="1:10" x14ac:dyDescent="0.25">
      <c r="A45" s="77" t="s">
        <v>39</v>
      </c>
      <c r="B45" s="77"/>
      <c r="D45" s="28"/>
      <c r="F45" s="64"/>
      <c r="G45" s="64"/>
      <c r="H45" s="64"/>
      <c r="I45" s="64"/>
    </row>
    <row r="46" spans="1:10" x14ac:dyDescent="0.25">
      <c r="A46" s="83" t="s">
        <v>37</v>
      </c>
      <c r="B46" s="83"/>
      <c r="C46" s="84" t="s">
        <v>72</v>
      </c>
      <c r="D46" s="68"/>
      <c r="E46" s="67"/>
      <c r="F46" s="69"/>
      <c r="G46" s="69"/>
      <c r="H46" s="69"/>
      <c r="I46" s="69"/>
      <c r="J46" s="68"/>
    </row>
    <row r="47" spans="1:10" x14ac:dyDescent="0.25">
      <c r="A47" s="77" t="s">
        <v>40</v>
      </c>
      <c r="B47" s="77"/>
      <c r="D47" s="28"/>
      <c r="F47" s="64"/>
      <c r="G47" s="64"/>
      <c r="H47" s="64"/>
      <c r="I47" s="64"/>
    </row>
    <row r="48" spans="1:10" x14ac:dyDescent="0.25">
      <c r="A48" s="77" t="s">
        <v>41</v>
      </c>
      <c r="B48" s="77"/>
      <c r="D48" s="28"/>
      <c r="F48" s="64"/>
      <c r="G48" s="64"/>
      <c r="H48" s="64"/>
      <c r="I48" s="64"/>
    </row>
    <row r="49" spans="1:10" x14ac:dyDescent="0.25">
      <c r="A49" s="85" t="s">
        <v>42</v>
      </c>
      <c r="B49" s="85"/>
      <c r="D49" s="28"/>
      <c r="F49" s="64"/>
      <c r="G49" s="64"/>
      <c r="H49" s="64"/>
      <c r="I49" s="64"/>
    </row>
    <row r="50" spans="1:10" x14ac:dyDescent="0.25">
      <c r="A50" s="85" t="s">
        <v>43</v>
      </c>
      <c r="B50" s="85"/>
      <c r="D50" s="28"/>
      <c r="F50" s="64"/>
      <c r="G50" s="64"/>
      <c r="H50" s="64"/>
      <c r="I50" s="64"/>
    </row>
    <row r="51" spans="1:10" x14ac:dyDescent="0.25">
      <c r="A51" s="85" t="s">
        <v>44</v>
      </c>
      <c r="B51" s="85"/>
      <c r="D51" s="28"/>
      <c r="F51" s="64"/>
      <c r="G51" s="64"/>
      <c r="H51" s="64"/>
      <c r="I51" s="64"/>
    </row>
    <row r="52" spans="1:10" x14ac:dyDescent="0.25">
      <c r="A52" s="77" t="s">
        <v>45</v>
      </c>
      <c r="B52" s="77"/>
      <c r="D52" s="28"/>
      <c r="F52" s="64"/>
      <c r="G52" s="64"/>
      <c r="H52" s="64"/>
      <c r="I52" s="64"/>
    </row>
    <row r="53" spans="1:10" x14ac:dyDescent="0.25">
      <c r="A53" s="83" t="s">
        <v>18</v>
      </c>
      <c r="B53" s="83"/>
      <c r="C53" s="84" t="s">
        <v>72</v>
      </c>
      <c r="D53" s="68"/>
      <c r="E53" s="67"/>
      <c r="F53" s="69"/>
      <c r="G53" s="69"/>
      <c r="H53" s="69"/>
      <c r="I53" s="69"/>
      <c r="J53" s="68"/>
    </row>
    <row r="54" spans="1:10" x14ac:dyDescent="0.25">
      <c r="A54" s="77" t="s">
        <v>47</v>
      </c>
      <c r="B54" s="77"/>
      <c r="D54" s="28"/>
      <c r="F54" s="64"/>
      <c r="G54" s="64"/>
      <c r="H54" s="64"/>
      <c r="I54" s="64"/>
    </row>
    <row r="55" spans="1:10" x14ac:dyDescent="0.25">
      <c r="A55" s="85" t="s">
        <v>49</v>
      </c>
      <c r="B55" s="85"/>
      <c r="D55" s="28"/>
      <c r="F55" s="64"/>
      <c r="G55" s="64"/>
      <c r="H55" s="64"/>
      <c r="I55" s="64"/>
    </row>
    <row r="56" spans="1:10" x14ac:dyDescent="0.25">
      <c r="A56" s="77" t="s">
        <v>50</v>
      </c>
      <c r="B56" s="77"/>
      <c r="D56" s="28"/>
      <c r="F56" s="64"/>
      <c r="G56" s="64"/>
      <c r="H56" s="64"/>
      <c r="I56" s="64"/>
    </row>
    <row r="57" spans="1:10" x14ac:dyDescent="0.25">
      <c r="A57" s="85" t="s">
        <v>51</v>
      </c>
      <c r="B57" s="85"/>
      <c r="D57" s="28"/>
      <c r="F57" s="64"/>
      <c r="G57" s="64"/>
      <c r="H57" s="64"/>
      <c r="I57" s="64"/>
    </row>
    <row r="58" spans="1:10" x14ac:dyDescent="0.25">
      <c r="A58" s="85" t="s">
        <v>52</v>
      </c>
      <c r="B58" s="85"/>
      <c r="D58" s="28"/>
      <c r="F58" s="64"/>
      <c r="G58" s="64"/>
      <c r="H58" s="64"/>
      <c r="I58" s="64"/>
    </row>
    <row r="59" spans="1:10" x14ac:dyDescent="0.25">
      <c r="A59" s="85" t="s">
        <v>53</v>
      </c>
      <c r="B59" s="85"/>
      <c r="D59" s="28"/>
      <c r="F59" s="64"/>
      <c r="G59" s="64"/>
      <c r="H59" s="64"/>
      <c r="I59" s="64"/>
    </row>
    <row r="60" spans="1:10" x14ac:dyDescent="0.25">
      <c r="A60" s="77" t="s">
        <v>48</v>
      </c>
      <c r="B60" s="77"/>
      <c r="D60" s="28"/>
      <c r="F60" s="64"/>
      <c r="G60" s="64"/>
      <c r="H60" s="64"/>
      <c r="I60" s="64"/>
    </row>
    <row r="61" spans="1:10" x14ac:dyDescent="0.25">
      <c r="A61" s="77" t="s">
        <v>46</v>
      </c>
      <c r="B61" s="77"/>
      <c r="D61" s="28"/>
      <c r="F61" s="64"/>
      <c r="G61" s="64"/>
      <c r="H61" s="64"/>
      <c r="I61" s="64"/>
    </row>
    <row r="62" spans="1:10" x14ac:dyDescent="0.25">
      <c r="A62" s="83" t="s">
        <v>0</v>
      </c>
      <c r="B62" s="83"/>
      <c r="C62" s="84" t="s">
        <v>72</v>
      </c>
      <c r="D62" s="68"/>
      <c r="E62" s="67"/>
      <c r="F62" s="69"/>
      <c r="G62" s="69"/>
      <c r="H62" s="69"/>
      <c r="I62" s="69"/>
      <c r="J62" s="68"/>
    </row>
    <row r="63" spans="1:10" x14ac:dyDescent="0.25">
      <c r="A63" s="85" t="s">
        <v>54</v>
      </c>
      <c r="B63" s="85"/>
      <c r="D63" s="28"/>
      <c r="F63" s="64"/>
      <c r="G63" s="64"/>
      <c r="H63" s="64"/>
      <c r="I63" s="64"/>
    </row>
    <row r="64" spans="1:10" x14ac:dyDescent="0.25">
      <c r="A64" s="77" t="s">
        <v>64</v>
      </c>
      <c r="B64" s="77"/>
      <c r="D64" s="28"/>
      <c r="F64" s="64"/>
      <c r="G64" s="64"/>
      <c r="H64" s="64"/>
      <c r="I64" s="64"/>
    </row>
    <row r="65" spans="1:10" x14ac:dyDescent="0.25">
      <c r="A65" s="77" t="s">
        <v>55</v>
      </c>
      <c r="B65" s="77"/>
      <c r="D65" s="28"/>
      <c r="F65" s="64"/>
      <c r="G65" s="64"/>
      <c r="H65" s="64"/>
      <c r="I65" s="64"/>
    </row>
    <row r="66" spans="1:10" x14ac:dyDescent="0.25">
      <c r="A66" s="78" t="s">
        <v>56</v>
      </c>
      <c r="D66" s="28"/>
      <c r="F66" s="64"/>
      <c r="G66" s="64"/>
      <c r="H66" s="64"/>
      <c r="I66" s="64"/>
    </row>
    <row r="67" spans="1:10" x14ac:dyDescent="0.25">
      <c r="A67" s="78" t="s">
        <v>57</v>
      </c>
      <c r="D67" s="28"/>
      <c r="F67" s="64"/>
      <c r="G67" s="64"/>
      <c r="H67" s="64"/>
      <c r="I67" s="64"/>
    </row>
    <row r="68" spans="1:10" x14ac:dyDescent="0.25">
      <c r="A68" s="78" t="s">
        <v>58</v>
      </c>
      <c r="D68" s="28"/>
      <c r="F68" s="64"/>
      <c r="G68" s="64"/>
      <c r="H68" s="64"/>
      <c r="I68" s="64"/>
    </row>
    <row r="69" spans="1:10" x14ac:dyDescent="0.25">
      <c r="A69" s="78" t="s">
        <v>59</v>
      </c>
      <c r="D69" s="28"/>
      <c r="F69" s="64"/>
      <c r="G69" s="64"/>
      <c r="H69" s="64"/>
      <c r="I69" s="64"/>
    </row>
    <row r="70" spans="1:10" x14ac:dyDescent="0.25">
      <c r="A70" s="78" t="s">
        <v>60</v>
      </c>
      <c r="D70" s="28"/>
      <c r="F70" s="64"/>
      <c r="G70" s="64"/>
      <c r="H70" s="64"/>
      <c r="I70" s="64"/>
    </row>
    <row r="71" spans="1:10" x14ac:dyDescent="0.25">
      <c r="A71" s="78" t="s">
        <v>61</v>
      </c>
      <c r="D71" s="28"/>
      <c r="F71" s="64"/>
      <c r="G71" s="64"/>
      <c r="H71" s="64"/>
      <c r="I71" s="64"/>
    </row>
    <row r="72" spans="1:10" x14ac:dyDescent="0.25">
      <c r="A72" s="78" t="s">
        <v>62</v>
      </c>
      <c r="D72" s="28"/>
      <c r="F72" s="64"/>
      <c r="G72" s="64"/>
      <c r="H72" s="64"/>
      <c r="I72" s="64"/>
    </row>
    <row r="73" spans="1:10" x14ac:dyDescent="0.25">
      <c r="A73" s="80" t="s">
        <v>63</v>
      </c>
      <c r="B73" s="80"/>
      <c r="D73" s="28"/>
      <c r="F73" s="64"/>
      <c r="G73" s="64"/>
      <c r="H73" s="64"/>
      <c r="I73" s="64"/>
    </row>
    <row r="74" spans="1:10" x14ac:dyDescent="0.25">
      <c r="A74" s="77" t="s">
        <v>64</v>
      </c>
      <c r="B74" s="77"/>
      <c r="D74" s="28"/>
      <c r="F74" s="64"/>
      <c r="G74" s="64"/>
      <c r="H74" s="64"/>
      <c r="I74" s="64"/>
    </row>
    <row r="75" spans="1:10" x14ac:dyDescent="0.25">
      <c r="A75" s="83" t="s">
        <v>16</v>
      </c>
      <c r="B75" s="83"/>
      <c r="C75" s="84" t="s">
        <v>72</v>
      </c>
      <c r="D75" s="68"/>
      <c r="E75" s="67"/>
      <c r="F75" s="69"/>
      <c r="G75" s="69"/>
      <c r="H75" s="69"/>
      <c r="I75" s="69"/>
      <c r="J75" s="68"/>
    </row>
    <row r="76" spans="1:10" x14ac:dyDescent="0.25">
      <c r="A76" s="77" t="s">
        <v>65</v>
      </c>
      <c r="B76" s="77"/>
      <c r="D76" s="28"/>
      <c r="F76" s="64"/>
      <c r="G76" s="64"/>
      <c r="H76" s="64"/>
      <c r="I76" s="64"/>
    </row>
    <row r="77" spans="1:10" x14ac:dyDescent="0.25">
      <c r="A77" s="77" t="s">
        <v>66</v>
      </c>
      <c r="B77" s="77"/>
      <c r="D77" s="28"/>
      <c r="F77" s="64"/>
      <c r="G77" s="64"/>
      <c r="H77" s="64"/>
      <c r="I77" s="64"/>
    </row>
    <row r="78" spans="1:10" x14ac:dyDescent="0.25">
      <c r="A78" s="83" t="s">
        <v>19</v>
      </c>
      <c r="B78" s="83"/>
      <c r="C78" s="84" t="s">
        <v>72</v>
      </c>
      <c r="D78" s="68"/>
      <c r="E78" s="67"/>
      <c r="F78" s="69"/>
      <c r="G78" s="69"/>
      <c r="H78" s="69"/>
      <c r="I78" s="69"/>
      <c r="J78" s="68"/>
    </row>
    <row r="79" spans="1:10" x14ac:dyDescent="0.25">
      <c r="A79" s="85" t="s">
        <v>67</v>
      </c>
      <c r="B79" s="85"/>
      <c r="D79" s="28"/>
      <c r="F79" s="64"/>
      <c r="G79" s="64"/>
      <c r="H79" s="64"/>
      <c r="I79" s="64"/>
    </row>
    <row r="80" spans="1:10" x14ac:dyDescent="0.25">
      <c r="A80" s="85" t="s">
        <v>68</v>
      </c>
      <c r="B80" s="85"/>
      <c r="D80" s="28"/>
      <c r="F80" s="64"/>
      <c r="G80" s="64"/>
      <c r="H80" s="64"/>
      <c r="I80" s="64"/>
    </row>
    <row r="81" spans="1:9" x14ac:dyDescent="0.25">
      <c r="A81" s="85" t="s">
        <v>69</v>
      </c>
      <c r="B81" s="85"/>
      <c r="D81" s="28"/>
      <c r="F81" s="64"/>
      <c r="G81" s="64"/>
      <c r="H81" s="64"/>
      <c r="I81" s="64"/>
    </row>
    <row r="82" spans="1:9" x14ac:dyDescent="0.25">
      <c r="A82" s="77" t="s">
        <v>70</v>
      </c>
      <c r="B82" s="77"/>
      <c r="D82" s="28"/>
      <c r="F82" s="64"/>
      <c r="G82" s="64"/>
      <c r="H82" s="64"/>
      <c r="I82" s="64"/>
    </row>
    <row r="83" spans="1:9" x14ac:dyDescent="0.25">
      <c r="A83" s="77"/>
      <c r="B83" s="77"/>
    </row>
    <row r="84" spans="1:9" x14ac:dyDescent="0.25">
      <c r="A84" s="77"/>
      <c r="B84" s="77"/>
    </row>
    <row r="85" spans="1:9" x14ac:dyDescent="0.25">
      <c r="A85" s="77"/>
      <c r="B85" s="77"/>
    </row>
    <row r="86" spans="1:9" x14ac:dyDescent="0.25">
      <c r="A86" s="77"/>
      <c r="B86" s="77"/>
    </row>
  </sheetData>
  <mergeCells count="13">
    <mergeCell ref="B26:B28"/>
    <mergeCell ref="A26:A28"/>
    <mergeCell ref="A22:A24"/>
    <mergeCell ref="A17:A20"/>
    <mergeCell ref="B17:B18"/>
    <mergeCell ref="B19:B20"/>
    <mergeCell ref="A10:A11"/>
    <mergeCell ref="B10:B11"/>
    <mergeCell ref="B23:B24"/>
    <mergeCell ref="A6:A7"/>
    <mergeCell ref="B6:B7"/>
    <mergeCell ref="B14:B15"/>
    <mergeCell ref="A14:A15"/>
  </mergeCells>
  <phoneticPr fontId="4" type="noConversion"/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21"/>
  <sheetViews>
    <sheetView workbookViewId="0">
      <selection activeCell="F4" sqref="F4:F6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8.85546875" bestFit="1" customWidth="1"/>
  </cols>
  <sheetData>
    <row r="1" spans="1:11" x14ac:dyDescent="0.25">
      <c r="A1" t="s">
        <v>81</v>
      </c>
      <c r="I1" t="s">
        <v>90</v>
      </c>
    </row>
    <row r="3" spans="1:11" x14ac:dyDescent="0.25">
      <c r="A3" s="21" t="s">
        <v>86</v>
      </c>
      <c r="B3" s="21"/>
      <c r="C3" s="21"/>
      <c r="E3" s="21" t="s">
        <v>87</v>
      </c>
      <c r="F3" s="21"/>
      <c r="G3" s="21"/>
      <c r="I3" s="21" t="s">
        <v>91</v>
      </c>
      <c r="J3" s="21"/>
    </row>
    <row r="4" spans="1:11" x14ac:dyDescent="0.25">
      <c r="A4" t="s">
        <v>78</v>
      </c>
      <c r="B4" s="20">
        <v>22.3</v>
      </c>
      <c r="C4" t="s">
        <v>85</v>
      </c>
      <c r="E4" t="s">
        <v>78</v>
      </c>
      <c r="F4" s="20"/>
      <c r="G4" t="s">
        <v>85</v>
      </c>
      <c r="I4" t="s">
        <v>89</v>
      </c>
      <c r="J4" s="32">
        <v>1065243.4909516801</v>
      </c>
      <c r="K4" t="s">
        <v>147</v>
      </c>
    </row>
    <row r="5" spans="1:11" x14ac:dyDescent="0.25">
      <c r="A5" t="s">
        <v>79</v>
      </c>
      <c r="B5" s="20">
        <v>2.8</v>
      </c>
      <c r="C5" t="s">
        <v>85</v>
      </c>
      <c r="E5" t="s">
        <v>79</v>
      </c>
      <c r="F5" s="20"/>
      <c r="G5" t="s">
        <v>85</v>
      </c>
    </row>
    <row r="8" spans="1:11" x14ac:dyDescent="0.25">
      <c r="A8" s="21" t="s">
        <v>88</v>
      </c>
      <c r="B8" s="21"/>
      <c r="E8" s="21" t="s">
        <v>88</v>
      </c>
      <c r="F8" s="21"/>
    </row>
    <row r="9" spans="1:11" x14ac:dyDescent="0.25">
      <c r="A9" t="s">
        <v>80</v>
      </c>
      <c r="B9" s="20">
        <v>0</v>
      </c>
      <c r="C9" t="s">
        <v>85</v>
      </c>
      <c r="E9" t="s">
        <v>80</v>
      </c>
      <c r="F9" s="20">
        <v>0</v>
      </c>
      <c r="G9" t="s">
        <v>85</v>
      </c>
    </row>
    <row r="10" spans="1:11" x14ac:dyDescent="0.25">
      <c r="A10" s="33" t="s">
        <v>148</v>
      </c>
    </row>
    <row r="13" spans="1:11" x14ac:dyDescent="0.25">
      <c r="A13" t="s">
        <v>146</v>
      </c>
    </row>
    <row r="14" spans="1:11" x14ac:dyDescent="0.25">
      <c r="B14" t="s">
        <v>145</v>
      </c>
      <c r="C14" t="s">
        <v>78</v>
      </c>
      <c r="D14" t="s">
        <v>79</v>
      </c>
    </row>
    <row r="15" spans="1:11" x14ac:dyDescent="0.25">
      <c r="A15" t="s">
        <v>138</v>
      </c>
      <c r="B15">
        <f>1146.9*3</f>
        <v>3440.7000000000003</v>
      </c>
      <c r="C15">
        <v>22.5</v>
      </c>
      <c r="D15">
        <v>2.8</v>
      </c>
    </row>
    <row r="16" spans="1:11" x14ac:dyDescent="0.25">
      <c r="A16" t="s">
        <v>139</v>
      </c>
      <c r="B16">
        <f>811.2*2</f>
        <v>1622.4</v>
      </c>
      <c r="C16">
        <v>23.4</v>
      </c>
      <c r="D16">
        <v>2.8</v>
      </c>
    </row>
    <row r="17" spans="1:4" x14ac:dyDescent="0.25">
      <c r="A17" t="s">
        <v>140</v>
      </c>
      <c r="B17">
        <f>1252.7*3</f>
        <v>3758.1000000000004</v>
      </c>
      <c r="C17">
        <v>21.9</v>
      </c>
      <c r="D17">
        <v>2.8</v>
      </c>
    </row>
    <row r="18" spans="1:4" x14ac:dyDescent="0.25">
      <c r="A18" t="s">
        <v>141</v>
      </c>
      <c r="B18">
        <v>734.6</v>
      </c>
      <c r="C18">
        <v>22.4</v>
      </c>
      <c r="D18">
        <v>2.8</v>
      </c>
    </row>
    <row r="19" spans="1:4" x14ac:dyDescent="0.25">
      <c r="A19" t="s">
        <v>142</v>
      </c>
      <c r="B19">
        <f>1044.7*2</f>
        <v>2089.4</v>
      </c>
      <c r="C19">
        <v>22</v>
      </c>
      <c r="D19">
        <v>2.8</v>
      </c>
    </row>
    <row r="20" spans="1:4" x14ac:dyDescent="0.25">
      <c r="A20" t="s">
        <v>143</v>
      </c>
      <c r="B20">
        <v>1354.8</v>
      </c>
      <c r="C20">
        <v>21.9</v>
      </c>
      <c r="D20">
        <v>2.8</v>
      </c>
    </row>
    <row r="21" spans="1:4" x14ac:dyDescent="0.25">
      <c r="A21" t="s">
        <v>144</v>
      </c>
      <c r="B21">
        <f>SUM(B15:B20)</f>
        <v>13000</v>
      </c>
      <c r="C21" s="31">
        <f>(C15*$B$15+C16*$B$16+C17*$B$17+C18*$B$18+C19*$B$19+C20*$B$20)/(SUM($B$15:$B$20))</f>
        <v>22.290327692307692</v>
      </c>
      <c r="D21" s="31">
        <f>(D15*$B$15+D16*$B$16+D17*$B$17+D18*$B$18+D19*$B$19+D20*$B$20)/(SUM($B$15:$B$20))</f>
        <v>2.8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BE86AEFF-DFB6-49C7-AE92-B025A02A4DA0}"/>
</file>

<file path=customXml/itemProps2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24c72473-a6f8-4ab9-b557-03d61fd61282"/>
    <ds:schemaRef ds:uri="6cb94949-7264-4e0b-b21a-9bdc509457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2022-12-02T14:46:38Z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